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ИМТ" sheetId="1" r:id="rId4"/>
    <sheet state="visible" name="Меню" sheetId="2" r:id="rId5"/>
    <sheet state="visible" name="Продукты" sheetId="3" r:id="rId6"/>
    <sheet state="visible" name="Калькулятор" sheetId="4" r:id="rId7"/>
    <sheet state="visible" name="Лист10" sheetId="5" r:id="rId8"/>
    <sheet state="visible" name="Лист2" sheetId="6" r:id="rId9"/>
  </sheets>
  <definedNames>
    <definedName localSheetId="1" name="Молочная.продукция">'Меню'!$B$73:$B$77</definedName>
    <definedName localSheetId="2" name="Молочная_продукция">'Продукты'!$A$6:$A$10</definedName>
    <definedName name="Овощи.фрукты">'Меню'!$H$73:$H$86</definedName>
    <definedName name="Продукты1">'Калькулятор'!$A$3:$A$16</definedName>
    <definedName name="кфа">'ИМТ'!$K$10:$K$14</definedName>
    <definedName name="полл">'ИМТ'!$K$3:$K$4</definedName>
    <definedName name="продукты">'Калькулятор'!$A$3:$A$8</definedName>
    <definedName name="пол">#REF!</definedName>
    <definedName name="крупы.бобы.грибы">'Меню'!$V$73:$V$79</definedName>
    <definedName name="Хлебные.изделия">'Меню'!$AC$73:$AC$75</definedName>
    <definedName name="цельпитания">'ИМТ'!$K$6:$K$11</definedName>
    <definedName name="Список_пол">'ИМТ'!$K$3:$K$4</definedName>
    <definedName name="мясо.рыба">'Меню'!$O$73:$O$82</definedName>
    <definedName name="Месяц">#REF!</definedName>
    <definedName hidden="1" localSheetId="3" name="_xlnm._FilterDatabase">'Калькулятор'!$A$2:$E$8</definedName>
  </definedNames>
  <calcPr/>
  <extLst>
    <ext uri="GoogleSheetsCustomDataVersion2">
      <go:sheetsCustomData xmlns:go="http://customooxmlschemas.google.com/" r:id="rId10" roundtripDataChecksum="2fCICZUgekBbIgcVyoeus32n58UwZ4f5UncAvRqVbpA="/>
    </ext>
  </extLst>
</workbook>
</file>

<file path=xl/sharedStrings.xml><?xml version="1.0" encoding="utf-8"?>
<sst xmlns="http://schemas.openxmlformats.org/spreadsheetml/2006/main" count="311" uniqueCount="129">
  <si>
    <t>Расчет калорийности по формуле Харриса-Бенедикта</t>
  </si>
  <si>
    <t>Введите ваши данные</t>
  </si>
  <si>
    <t>пол</t>
  </si>
  <si>
    <t>Пол</t>
  </si>
  <si>
    <t>мужской</t>
  </si>
  <si>
    <t>Вес</t>
  </si>
  <si>
    <t>женский</t>
  </si>
  <si>
    <t>Рост</t>
  </si>
  <si>
    <t>Цель Вашего питания</t>
  </si>
  <si>
    <t>Возраст</t>
  </si>
  <si>
    <t>Набор массы</t>
  </si>
  <si>
    <t>Поддержание</t>
  </si>
  <si>
    <t>Введите дополниельные данные</t>
  </si>
  <si>
    <t>Похудение</t>
  </si>
  <si>
    <t>Коэффициент физической активности</t>
  </si>
  <si>
    <t>Сидячий образ жизни без нагрузок</t>
  </si>
  <si>
    <t>коэффициент физической активности</t>
  </si>
  <si>
    <t>Тренировки 1-3 раза в неделю</t>
  </si>
  <si>
    <t>Тренировки 3-5 раз в неделю</t>
  </si>
  <si>
    <t>Интенсивные тренировки 6-7 раз в неделю</t>
  </si>
  <si>
    <t>Спортсмены, выполняющие упражнения чаще, чем раз в день</t>
  </si>
  <si>
    <t>Индекс массы тела</t>
  </si>
  <si>
    <t>Норма калорий (без учёта физической активности)</t>
  </si>
  <si>
    <t>Суточная норма калорий</t>
  </si>
  <si>
    <t>Норма калория (с учётом цели питания)</t>
  </si>
  <si>
    <t>Дневное меню</t>
  </si>
  <si>
    <t>Завтрак</t>
  </si>
  <si>
    <t>Обед</t>
  </si>
  <si>
    <t>Ужин</t>
  </si>
  <si>
    <t>Перекус</t>
  </si>
  <si>
    <t>продукт</t>
  </si>
  <si>
    <t>грамм</t>
  </si>
  <si>
    <t>белки</t>
  </si>
  <si>
    <t>жиры</t>
  </si>
  <si>
    <t>углеводы</t>
  </si>
  <si>
    <t>ккал</t>
  </si>
  <si>
    <t>Молочная продукция</t>
  </si>
  <si>
    <t>Нежирный кефир</t>
  </si>
  <si>
    <t>Нежирный йогурт</t>
  </si>
  <si>
    <t>Нежирный творог</t>
  </si>
  <si>
    <t>Овощи и фрукты</t>
  </si>
  <si>
    <t>Яблоко</t>
  </si>
  <si>
    <t>Помидор</t>
  </si>
  <si>
    <t>Морковь</t>
  </si>
  <si>
    <t>Банан</t>
  </si>
  <si>
    <t>Огурец</t>
  </si>
  <si>
    <t>Сладкий перец</t>
  </si>
  <si>
    <t>Апельсин</t>
  </si>
  <si>
    <t>Мясо и рыба</t>
  </si>
  <si>
    <t>Курица</t>
  </si>
  <si>
    <t>Минтай</t>
  </si>
  <si>
    <t>Крупы</t>
  </si>
  <si>
    <t>Гречка</t>
  </si>
  <si>
    <t>Рис</t>
  </si>
  <si>
    <t>Бобы</t>
  </si>
  <si>
    <t>Хлебные изделия, жиры, масла</t>
  </si>
  <si>
    <t>Хлеб</t>
  </si>
  <si>
    <t>Масло раст.</t>
  </si>
  <si>
    <t>Масло сл.</t>
  </si>
  <si>
    <t>Итого:</t>
  </si>
  <si>
    <t>Введите суточную норму калорий</t>
  </si>
  <si>
    <t>Нутриент</t>
  </si>
  <si>
    <t>Сумма</t>
  </si>
  <si>
    <t>Норма (в граммах)</t>
  </si>
  <si>
    <t>Комментарий</t>
  </si>
  <si>
    <t>Белки</t>
  </si>
  <si>
    <t>Жиры</t>
  </si>
  <si>
    <t>Углеводы</t>
  </si>
  <si>
    <t>Ккал</t>
  </si>
  <si>
    <t>Список продуктов</t>
  </si>
  <si>
    <t>Молоко, молочная продукция</t>
  </si>
  <si>
    <t>Овощи/фрукты</t>
  </si>
  <si>
    <t>Мясо/рыба</t>
  </si>
  <si>
    <t>Крупы, бобы, грибы</t>
  </si>
  <si>
    <t>Продукт</t>
  </si>
  <si>
    <t>Белки, грамм</t>
  </si>
  <si>
    <t>Жиры, грамм</t>
  </si>
  <si>
    <t>Углеводы, грамм</t>
  </si>
  <si>
    <t>Килокалорийность</t>
  </si>
  <si>
    <t>Молоко</t>
  </si>
  <si>
    <t>Баклажан</t>
  </si>
  <si>
    <t>Кабачок</t>
  </si>
  <si>
    <t>Кролик</t>
  </si>
  <si>
    <t>Овсянка</t>
  </si>
  <si>
    <t>Цветная капуста</t>
  </si>
  <si>
    <t>Говядина</t>
  </si>
  <si>
    <t>Индейка</t>
  </si>
  <si>
    <t>Геркулес</t>
  </si>
  <si>
    <t>Ряженка</t>
  </si>
  <si>
    <t>Окунь</t>
  </si>
  <si>
    <t>Судак</t>
  </si>
  <si>
    <t>Белые грибы</t>
  </si>
  <si>
    <t>Кальмар</t>
  </si>
  <si>
    <t>Сыроежки</t>
  </si>
  <si>
    <t>Фасоль</t>
  </si>
  <si>
    <t>Креветка</t>
  </si>
  <si>
    <t>Свекла</t>
  </si>
  <si>
    <t>Морская капуста</t>
  </si>
  <si>
    <t>Редис</t>
  </si>
  <si>
    <t>Слива</t>
  </si>
  <si>
    <t>Кабочок</t>
  </si>
  <si>
    <t>за 100 г</t>
  </si>
  <si>
    <t>Наименование</t>
  </si>
  <si>
    <t>каша овсянная</t>
  </si>
  <si>
    <t>колбаса</t>
  </si>
  <si>
    <t>масло</t>
  </si>
  <si>
    <t>хлеб белый</t>
  </si>
  <si>
    <t>хлеб серый</t>
  </si>
  <si>
    <t>яичница</t>
  </si>
  <si>
    <t>категория</t>
  </si>
  <si>
    <t>баланс</t>
  </si>
  <si>
    <t>Пункт отбытия</t>
  </si>
  <si>
    <t>Пункт назначения</t>
  </si>
  <si>
    <t>Расстояние (км)</t>
  </si>
  <si>
    <t>Стоимость</t>
  </si>
  <si>
    <t>Время в пути</t>
  </si>
  <si>
    <t>Пермь</t>
  </si>
  <si>
    <t>Минеральные воды</t>
  </si>
  <si>
    <t>Санкт-Петербург</t>
  </si>
  <si>
    <t>Москва</t>
  </si>
  <si>
    <t>Сочи</t>
  </si>
  <si>
    <t>Казань</t>
  </si>
  <si>
    <t>Сургут</t>
  </si>
  <si>
    <t>V.geocaching.86@gmail.com</t>
  </si>
  <si>
    <t>Geocaching86</t>
  </si>
  <si>
    <t>страна</t>
  </si>
  <si>
    <t>россия</t>
  </si>
  <si>
    <t>бразилия</t>
  </si>
  <si>
    <t>Сша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</si>
</sst>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4">
    <font>
      <sz val="11.0"/>
      <color theme="1"/>
      <name val="Calibri"/>
      <scheme val="minor"/>
    </font>
    <font>
      <b/>
      <sz val="11.0"/>
      <color rgb="FF202124"/>
      <name val="Calibri"/>
    </font>
    <font/>
    <font>
      <b/>
      <sz val="11.0"/>
      <color theme="1"/>
      <name val="Calibri"/>
    </font>
    <font>
      <sz val="11.0"/>
      <color rgb="FF202124"/>
      <name val="Calibri"/>
    </font>
    <font>
      <sz val="15.0"/>
      <color rgb="FF202124"/>
      <name val="Arial"/>
    </font>
    <font>
      <color theme="1"/>
      <name val="Calibri"/>
      <scheme val="minor"/>
    </font>
    <font>
      <sz val="11.0"/>
      <color theme="1"/>
      <name val="Calibri"/>
    </font>
    <font>
      <u/>
      <sz val="11.0"/>
      <color theme="10"/>
      <name val="Calibri"/>
    </font>
    <font>
      <sz val="11.0"/>
      <color rgb="FF555555"/>
      <name val="Verdana"/>
    </font>
    <font>
      <b/>
      <sz val="10.0"/>
      <color theme="1"/>
      <name val="Arial"/>
    </font>
    <font>
      <sz val="10.0"/>
      <color theme="1"/>
      <name val="Arial"/>
    </font>
    <font>
      <u/>
      <sz val="11.0"/>
      <color theme="10"/>
      <name val="Calibri"/>
    </font>
    <font>
      <sz val="14.0"/>
      <color theme="1"/>
      <name val="Times New Roman"/>
    </font>
  </fonts>
  <fills count="11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C00000"/>
        <bgColor rgb="FFC00000"/>
      </patternFill>
    </fill>
    <fill>
      <patternFill patternType="solid">
        <fgColor rgb="FF9CC2E5"/>
        <bgColor rgb="FF9CC2E5"/>
      </patternFill>
    </fill>
    <fill>
      <patternFill patternType="solid">
        <fgColor rgb="FFD0CECE"/>
        <bgColor rgb="FFD0CECE"/>
      </patternFill>
    </fill>
    <fill>
      <patternFill patternType="solid">
        <fgColor theme="7"/>
        <bgColor theme="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7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center"/>
    </xf>
    <xf borderId="5" fillId="0" fontId="2" numFmtId="0" xfId="0" applyBorder="1" applyFont="1"/>
    <xf borderId="6" fillId="0" fontId="2" numFmtId="0" xfId="0" applyBorder="1" applyFont="1"/>
    <xf borderId="0" fillId="0" fontId="1" numFmtId="0" xfId="0" applyAlignment="1" applyFont="1">
      <alignment horizontal="center"/>
    </xf>
    <xf borderId="7" fillId="4" fontId="3" numFmtId="0" xfId="0" applyAlignment="1" applyBorder="1" applyFill="1" applyFont="1">
      <alignment horizontal="center"/>
    </xf>
    <xf borderId="8" fillId="0" fontId="3" numFmtId="0" xfId="0" applyAlignment="1" applyBorder="1" applyFont="1">
      <alignment horizontal="center"/>
    </xf>
    <xf borderId="4" fillId="0" fontId="4" numFmtId="0" xfId="0" applyAlignment="1" applyBorder="1" applyFont="1">
      <alignment horizontal="center" readingOrder="0"/>
    </xf>
    <xf borderId="0" fillId="0" fontId="5" numFmtId="0" xfId="0" applyAlignment="1" applyFont="1">
      <alignment horizontal="center"/>
    </xf>
    <xf borderId="0" fillId="0" fontId="6" numFmtId="0" xfId="0" applyFont="1"/>
    <xf borderId="4" fillId="0" fontId="7" numFmtId="0" xfId="0" applyAlignment="1" applyBorder="1" applyFont="1">
      <alignment horizontal="center" readingOrder="0"/>
    </xf>
    <xf borderId="8" fillId="0" fontId="3" numFmtId="0" xfId="0" applyAlignment="1" applyBorder="1" applyFont="1">
      <alignment horizontal="center" shrinkToFit="0" vertical="center" wrapText="1"/>
    </xf>
    <xf borderId="8" fillId="4" fontId="3" numFmtId="0" xfId="0" applyAlignment="1" applyBorder="1" applyFont="1">
      <alignment horizontal="center" shrinkToFit="0" vertical="center" wrapText="1"/>
    </xf>
    <xf borderId="0" fillId="0" fontId="7" numFmtId="0" xfId="0" applyFont="1"/>
    <xf borderId="0" fillId="0" fontId="3" numFmtId="0" xfId="0" applyAlignment="1" applyFont="1">
      <alignment horizontal="center"/>
    </xf>
    <xf borderId="0" fillId="0" fontId="3" numFmtId="0" xfId="0" applyFont="1"/>
    <xf borderId="0" fillId="0" fontId="7" numFmtId="0" xfId="0" applyAlignment="1" applyFont="1">
      <alignment horizontal="center"/>
    </xf>
    <xf borderId="8" fillId="0" fontId="3" numFmtId="0" xfId="0" applyAlignment="1" applyBorder="1" applyFont="1">
      <alignment horizontal="center" vertical="center"/>
    </xf>
    <xf borderId="8" fillId="0" fontId="7" numFmtId="164" xfId="0" applyAlignment="1" applyBorder="1" applyFont="1" applyNumberFormat="1">
      <alignment horizontal="center" vertical="center"/>
    </xf>
    <xf borderId="4" fillId="0" fontId="7" numFmtId="0" xfId="0" applyAlignment="1" applyBorder="1" applyFont="1">
      <alignment horizontal="center"/>
    </xf>
    <xf borderId="4" fillId="2" fontId="7" numFmtId="0" xfId="0" applyAlignment="1" applyBorder="1" applyFont="1">
      <alignment horizontal="center"/>
    </xf>
    <xf borderId="8" fillId="0" fontId="7" numFmtId="0" xfId="0" applyAlignment="1" applyBorder="1" applyFont="1">
      <alignment horizontal="center"/>
    </xf>
    <xf borderId="8" fillId="5" fontId="7" numFmtId="0" xfId="0" applyAlignment="1" applyBorder="1" applyFill="1" applyFont="1">
      <alignment horizontal="center"/>
    </xf>
    <xf borderId="8" fillId="3" fontId="7" numFmtId="0" xfId="0" applyAlignment="1" applyBorder="1" applyFont="1">
      <alignment horizontal="center"/>
    </xf>
    <xf borderId="8" fillId="6" fontId="7" numFmtId="0" xfId="0" applyAlignment="1" applyBorder="1" applyFill="1" applyFont="1">
      <alignment horizontal="center"/>
    </xf>
    <xf borderId="8" fillId="7" fontId="7" numFmtId="0" xfId="0" applyAlignment="1" applyBorder="1" applyFill="1" applyFont="1">
      <alignment horizontal="center"/>
    </xf>
    <xf borderId="9" fillId="0" fontId="3" numFmtId="0" xfId="0" applyAlignment="1" applyBorder="1" applyFont="1">
      <alignment horizontal="center" shrinkToFit="0" vertical="center" wrapText="1"/>
    </xf>
    <xf borderId="8" fillId="0" fontId="8" numFmtId="0" xfId="0" applyBorder="1" applyFont="1"/>
    <xf borderId="10" fillId="0" fontId="7" numFmtId="0" xfId="0" applyAlignment="1" applyBorder="1" applyFont="1">
      <alignment horizontal="center"/>
    </xf>
    <xf borderId="8" fillId="0" fontId="7" numFmtId="0" xfId="0" applyBorder="1" applyFont="1"/>
    <xf borderId="11" fillId="0" fontId="2" numFmtId="0" xfId="0" applyBorder="1" applyFont="1"/>
    <xf borderId="10" fillId="0" fontId="2" numFmtId="0" xfId="0" applyBorder="1" applyFont="1"/>
    <xf borderId="12" fillId="8" fontId="7" numFmtId="0" xfId="0" applyAlignment="1" applyBorder="1" applyFill="1" applyFont="1">
      <alignment horizontal="center" shrinkToFit="0" wrapText="1"/>
    </xf>
    <xf borderId="12" fillId="0" fontId="7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/>
    </xf>
    <xf borderId="12" fillId="0" fontId="3" numFmtId="0" xfId="0" applyAlignment="1" applyBorder="1" applyFont="1">
      <alignment horizontal="center"/>
    </xf>
    <xf borderId="14" fillId="0" fontId="3" numFmtId="0" xfId="0" applyAlignment="1" applyBorder="1" applyFont="1">
      <alignment horizontal="center"/>
    </xf>
    <xf borderId="15" fillId="0" fontId="7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center"/>
    </xf>
    <xf borderId="17" fillId="0" fontId="7" numFmtId="0" xfId="0" applyAlignment="1" applyBorder="1" applyFont="1">
      <alignment horizontal="center"/>
    </xf>
    <xf borderId="18" fillId="0" fontId="7" numFmtId="0" xfId="0" applyAlignment="1" applyBorder="1" applyFont="1">
      <alignment horizontal="center" vertical="center"/>
    </xf>
    <xf borderId="19" fillId="0" fontId="7" numFmtId="0" xfId="0" applyAlignment="1" applyBorder="1" applyFont="1">
      <alignment horizontal="center"/>
    </xf>
    <xf borderId="12" fillId="0" fontId="7" numFmtId="0" xfId="0" applyAlignment="1" applyBorder="1" applyFont="1">
      <alignment horizontal="center"/>
    </xf>
    <xf borderId="20" fillId="0" fontId="7" numFmtId="0" xfId="0" applyAlignment="1" applyBorder="1" applyFont="1">
      <alignment horizontal="center" vertical="center"/>
    </xf>
    <xf borderId="21" fillId="0" fontId="7" numFmtId="0" xfId="0" applyAlignment="1" applyBorder="1" applyFont="1">
      <alignment horizontal="center"/>
    </xf>
    <xf borderId="22" fillId="0" fontId="7" numFmtId="0" xfId="0" applyAlignment="1" applyBorder="1" applyFont="1">
      <alignment horizontal="center"/>
    </xf>
    <xf borderId="23" fillId="0" fontId="7" numFmtId="0" xfId="0" applyAlignment="1" applyBorder="1" applyFont="1">
      <alignment horizontal="center"/>
    </xf>
    <xf borderId="13" fillId="2" fontId="7" numFmtId="0" xfId="0" applyAlignment="1" applyBorder="1" applyFont="1">
      <alignment horizontal="center"/>
    </xf>
    <xf borderId="24" fillId="0" fontId="2" numFmtId="0" xfId="0" applyBorder="1" applyFont="1"/>
    <xf borderId="14" fillId="0" fontId="2" numFmtId="0" xfId="0" applyBorder="1" applyFont="1"/>
    <xf borderId="13" fillId="0" fontId="7" numFmtId="0" xfId="0" applyAlignment="1" applyBorder="1" applyFont="1">
      <alignment horizontal="center"/>
    </xf>
    <xf borderId="13" fillId="0" fontId="7" numFmtId="0" xfId="0" applyAlignment="1" applyBorder="1" applyFont="1">
      <alignment horizontal="center" shrinkToFit="0" vertical="center" wrapText="1"/>
    </xf>
    <xf borderId="12" fillId="0" fontId="7" numFmtId="0" xfId="0" applyAlignment="1" applyBorder="1" applyFont="1">
      <alignment horizontal="center" shrinkToFit="0" vertical="center" wrapText="1"/>
    </xf>
    <xf borderId="24" fillId="0" fontId="7" numFmtId="0" xfId="0" applyAlignment="1" applyBorder="1" applyFont="1">
      <alignment horizontal="center" shrinkToFit="0" vertical="center" wrapText="1"/>
    </xf>
    <xf borderId="14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wrapText="1"/>
    </xf>
    <xf borderId="10" fillId="0" fontId="7" numFmtId="0" xfId="0" applyBorder="1" applyFont="1"/>
    <xf borderId="25" fillId="0" fontId="7" numFmtId="0" xfId="0" applyAlignment="1" applyBorder="1" applyFont="1">
      <alignment horizontal="center"/>
    </xf>
    <xf borderId="26" fillId="0" fontId="2" numFmtId="0" xfId="0" applyBorder="1" applyFont="1"/>
    <xf borderId="8" fillId="9" fontId="9" numFmtId="0" xfId="0" applyAlignment="1" applyBorder="1" applyFill="1" applyFont="1">
      <alignment horizontal="center" shrinkToFit="0" vertical="center" wrapText="1"/>
    </xf>
    <xf borderId="8" fillId="10" fontId="7" numFmtId="0" xfId="0" applyAlignment="1" applyBorder="1" applyFill="1" applyFont="1">
      <alignment horizontal="center"/>
    </xf>
    <xf borderId="8" fillId="0" fontId="10" numFmtId="0" xfId="0" applyAlignment="1" applyBorder="1" applyFont="1">
      <alignment horizontal="center" shrinkToFit="0" vertical="center" wrapText="1"/>
    </xf>
    <xf borderId="8" fillId="0" fontId="11" numFmtId="0" xfId="0" applyAlignment="1" applyBorder="1" applyFont="1">
      <alignment horizontal="center" shrinkToFit="0" wrapText="1"/>
    </xf>
    <xf borderId="8" fillId="0" fontId="11" numFmtId="21" xfId="0" applyAlignment="1" applyBorder="1" applyFont="1" applyNumberFormat="1">
      <alignment horizontal="center" shrinkToFit="0" wrapText="1"/>
    </xf>
    <xf borderId="0" fillId="0" fontId="12" numFmtId="0" xfId="0" applyAlignment="1" applyFont="1">
      <alignment horizontal="left" vertical="center"/>
    </xf>
    <xf borderId="0" fillId="0" fontId="13" numFmtId="0" xfId="0" applyAlignment="1" applyFont="1">
      <alignment horizontal="left" vertical="center"/>
    </xf>
  </cellXfs>
  <cellStyles count="1">
    <cellStyle xfId="0" name="Normal" builtinId="0"/>
  </cellStyles>
  <dxfs count="9">
    <dxf>
      <font/>
      <fill>
        <patternFill patternType="solid">
          <fgColor rgb="FF92D050"/>
          <bgColor rgb="FF92D050"/>
        </patternFill>
      </fill>
      <border/>
    </dxf>
    <dxf>
      <font/>
      <fill>
        <patternFill patternType="solid">
          <fgColor rgb="FF00B050"/>
          <bgColor rgb="FF00B050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  <dxf>
      <font/>
      <fill>
        <patternFill patternType="solid">
          <fgColor rgb="FFEE6112"/>
          <bgColor rgb="FFEE6112"/>
        </patternFill>
      </fill>
      <border/>
    </dxf>
    <dxf>
      <font/>
      <fill>
        <patternFill patternType="solid">
          <fgColor rgb="FFE5411B"/>
          <bgColor rgb="FFE5411B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theme="4"/>
          <bgColor theme="4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 Соотношение белков, жиров, углеводов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'Меню'!$D$32:$D$34</c:f>
            </c:strRef>
          </c:cat>
          <c:val>
            <c:numRef>
              <c:f>'Меню'!$E$32:$E$34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590550</xdr:colOff>
      <xdr:row>6</xdr:row>
      <xdr:rowOff>171450</xdr:rowOff>
    </xdr:from>
    <xdr:ext cx="847725" cy="295275"/>
    <xdr:sp>
      <xdr:nvSpPr>
        <xdr:cNvPr id="3" name="Shape 3"/>
        <xdr:cNvSpPr txBox="1"/>
      </xdr:nvSpPr>
      <xdr:spPr>
        <a:xfrm>
          <a:off x="4926900" y="3635056"/>
          <a:ext cx="838200" cy="289888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457200</xdr:colOff>
      <xdr:row>28</xdr:row>
      <xdr:rowOff>257175</xdr:rowOff>
    </xdr:from>
    <xdr:ext cx="4486275" cy="1819275"/>
    <xdr:graphicFrame>
      <xdr:nvGraphicFramePr>
        <xdr:cNvPr id="1919060688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mailto:V.geocaching.86@gmail.com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9.86"/>
    <col customWidth="1" min="2" max="2" width="16.14"/>
    <col customWidth="1" min="3" max="3" width="41.71"/>
    <col customWidth="1" min="4" max="9" width="8.71"/>
    <col customWidth="1" min="10" max="10" width="9.43"/>
    <col customWidth="1" min="11" max="11" width="41.57"/>
    <col customWidth="1" min="12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4" t="s">
        <v>1</v>
      </c>
      <c r="B2" s="5"/>
      <c r="C2" s="6"/>
      <c r="D2" s="7"/>
      <c r="E2" s="7"/>
      <c r="F2" s="7"/>
      <c r="K2" s="8" t="s">
        <v>2</v>
      </c>
    </row>
    <row r="3" ht="14.25" customHeight="1">
      <c r="A3" s="9" t="s">
        <v>3</v>
      </c>
      <c r="B3" s="10" t="s">
        <v>4</v>
      </c>
      <c r="C3" s="6"/>
      <c r="D3" s="11"/>
      <c r="E3" s="11"/>
      <c r="F3" s="11"/>
      <c r="K3" s="12" t="s">
        <v>4</v>
      </c>
    </row>
    <row r="4">
      <c r="A4" s="9" t="s">
        <v>5</v>
      </c>
      <c r="B4" s="13">
        <v>102.0</v>
      </c>
      <c r="C4" s="6"/>
      <c r="K4" s="12" t="s">
        <v>6</v>
      </c>
    </row>
    <row r="5">
      <c r="A5" s="9" t="s">
        <v>7</v>
      </c>
      <c r="B5" s="13">
        <v>178.0</v>
      </c>
      <c r="C5" s="6"/>
      <c r="K5" s="8" t="s">
        <v>8</v>
      </c>
    </row>
    <row r="6">
      <c r="A6" s="9" t="s">
        <v>9</v>
      </c>
      <c r="B6" s="13">
        <v>10.0</v>
      </c>
      <c r="C6" s="6"/>
      <c r="K6" s="12" t="s">
        <v>10</v>
      </c>
    </row>
    <row r="7">
      <c r="K7" s="12" t="s">
        <v>11</v>
      </c>
    </row>
    <row r="8">
      <c r="A8" s="4" t="s">
        <v>12</v>
      </c>
      <c r="B8" s="5"/>
      <c r="C8" s="6"/>
      <c r="K8" s="12" t="s">
        <v>13</v>
      </c>
    </row>
    <row r="9">
      <c r="A9" s="14" t="s">
        <v>14</v>
      </c>
      <c r="B9" s="13" t="s">
        <v>15</v>
      </c>
      <c r="C9" s="6"/>
      <c r="K9" s="15" t="s">
        <v>16</v>
      </c>
    </row>
    <row r="10">
      <c r="A10" s="9" t="s">
        <v>8</v>
      </c>
      <c r="B10" s="13" t="s">
        <v>13</v>
      </c>
      <c r="C10" s="6"/>
      <c r="K10" s="16" t="s">
        <v>15</v>
      </c>
    </row>
    <row r="11">
      <c r="A11" s="17"/>
      <c r="K11" s="16" t="s">
        <v>17</v>
      </c>
    </row>
    <row r="12">
      <c r="A12" s="18"/>
      <c r="B12" s="18"/>
      <c r="C12" s="19"/>
      <c r="K12" s="16" t="s">
        <v>18</v>
      </c>
    </row>
    <row r="13">
      <c r="K13" s="16" t="s">
        <v>19</v>
      </c>
    </row>
    <row r="14">
      <c r="A14" s="17"/>
      <c r="B14" s="18"/>
      <c r="K14" s="16" t="s">
        <v>20</v>
      </c>
    </row>
    <row r="15">
      <c r="A15" s="20" t="s">
        <v>21</v>
      </c>
      <c r="B15" s="21">
        <f>B4/(B5*0.01)^2</f>
        <v>32.19290494</v>
      </c>
      <c r="C15" s="21" t="str">
        <f>IF(B15&lt;16,"Значительный дефицит массы тела",IF(B15&lt;18.5,"Дефицит массы тела",IF(B15&lt;25,"норма",IF(B15&lt;30,"лишний вес",IF(B15&lt;35,"Ожирение первой степени",IF(B15&lt;40,"Ожирение второй степени","Ожирение третьей степени"))))))</f>
        <v>Ожирение первой степени</v>
      </c>
    </row>
    <row r="16">
      <c r="A16" s="9" t="s">
        <v>22</v>
      </c>
      <c r="B16" s="22">
        <f>IF($B$3="мужской",88.36+(13.4*$B$4)+(4.8*$B$5)-(5.7*$B$6),IF($B$3="женский",447.6+(9.2*$B$4)+(3.1*$B$5)-(4.3*$B$6),""))</f>
        <v>2252.56</v>
      </c>
      <c r="C16" s="6"/>
    </row>
    <row r="17">
      <c r="A17" s="9" t="s">
        <v>23</v>
      </c>
      <c r="B17" s="22">
        <f>IF($B$9="Сидячий образ жизни без нагрузок",$B$16*1.2,IF($B$9="Тренировки 1-3 раза в неделю",$B$16*1.375,IF($B$9="Тренировки 3-5 раз в неделю",$B$16*1.55,IF($B$9="Интенсивные тренировки 6-7 раз в неделю",$B$16*1.725,IF($B$9="Спортсмены, выполняющие упражнения чаще, чем раз в день",$B$16*1.9,0)))))</f>
        <v>2703.072</v>
      </c>
      <c r="C17" s="6"/>
      <c r="E17" s="12">
        <f>B17-B18</f>
        <v>540.6144</v>
      </c>
    </row>
    <row r="18">
      <c r="A18" s="9" t="s">
        <v>24</v>
      </c>
      <c r="B18" s="22">
        <f>IF($B$10="Похудение",$B$17*0.8,IF($B$10="Набор массы",$B$17*1.2,B17))</f>
        <v>2162.4576</v>
      </c>
      <c r="C18" s="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9:C9"/>
    <mergeCell ref="B10:C10"/>
    <mergeCell ref="B16:C16"/>
    <mergeCell ref="B17:C17"/>
    <mergeCell ref="B18:C18"/>
    <mergeCell ref="A1:F1"/>
    <mergeCell ref="A2:C2"/>
    <mergeCell ref="B3:C3"/>
    <mergeCell ref="B4:C4"/>
    <mergeCell ref="B5:C5"/>
    <mergeCell ref="B6:C6"/>
    <mergeCell ref="A8:C8"/>
  </mergeCells>
  <conditionalFormatting sqref="B15">
    <cfRule type="cellIs" dxfId="0" priority="1" operator="between">
      <formula>16</formula>
      <formula>18.5</formula>
    </cfRule>
  </conditionalFormatting>
  <conditionalFormatting sqref="B15">
    <cfRule type="cellIs" dxfId="1" priority="2" operator="between">
      <formula>18.5</formula>
      <formula>25</formula>
    </cfRule>
  </conditionalFormatting>
  <conditionalFormatting sqref="B15">
    <cfRule type="cellIs" dxfId="2" priority="3" operator="between">
      <formula>25</formula>
      <formula>30</formula>
    </cfRule>
  </conditionalFormatting>
  <conditionalFormatting sqref="B15">
    <cfRule type="cellIs" dxfId="3" priority="4" operator="between">
      <formula>30</formula>
      <formula>35</formula>
    </cfRule>
  </conditionalFormatting>
  <conditionalFormatting sqref="B15">
    <cfRule type="cellIs" dxfId="4" priority="5" operator="between">
      <formula>35</formula>
      <formula>40</formula>
    </cfRule>
  </conditionalFormatting>
  <conditionalFormatting sqref="B15">
    <cfRule type="cellIs" dxfId="5" priority="6" operator="greaterThan">
      <formula>40</formula>
    </cfRule>
  </conditionalFormatting>
  <conditionalFormatting sqref="B15">
    <cfRule type="cellIs" dxfId="6" priority="7" operator="lessThan">
      <formula>16</formula>
    </cfRule>
  </conditionalFormatting>
  <dataValidations>
    <dataValidation type="list" allowBlank="1" showInputMessage="1" showErrorMessage="1" prompt="Выберите цель - Выберите цель" sqref="B10">
      <formula1>$K$6:$K$8</formula1>
    </dataValidation>
    <dataValidation type="list" allowBlank="1" showInputMessage="1" showErrorMessage="1" prompt="Введите данные" sqref="B3">
      <formula1>полл</formula1>
    </dataValidation>
    <dataValidation type="list" allowBlank="1" showErrorMessage="1" sqref="B9">
      <formula1>кфа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6.71"/>
    <col customWidth="1" min="3" max="4" width="12.0"/>
    <col customWidth="1" min="5" max="5" width="14.43"/>
    <col customWidth="1" min="6" max="6" width="18.43"/>
    <col customWidth="1" min="7" max="7" width="23.0"/>
    <col customWidth="1" min="8" max="8" width="6.0"/>
    <col customWidth="1" min="9" max="9" width="13.43"/>
    <col customWidth="1" min="10" max="10" width="17.71"/>
    <col customWidth="1" min="11" max="14" width="8.71"/>
    <col customWidth="1" min="15" max="15" width="14.29"/>
    <col customWidth="1" min="16" max="16" width="3.86"/>
    <col customWidth="1" min="17" max="17" width="12.71"/>
    <col customWidth="1" min="18" max="18" width="18.71"/>
    <col customWidth="1" min="19" max="24" width="8.71"/>
    <col customWidth="1" min="25" max="25" width="12.0"/>
    <col customWidth="1" min="26" max="26" width="18.29"/>
    <col customWidth="1" min="27" max="33" width="8.71"/>
  </cols>
  <sheetData>
    <row r="1">
      <c r="B1" s="23" t="s">
        <v>25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</row>
    <row r="4">
      <c r="B4" s="22" t="s">
        <v>26</v>
      </c>
      <c r="C4" s="5"/>
      <c r="D4" s="5"/>
      <c r="E4" s="5"/>
      <c r="F4" s="5"/>
      <c r="G4" s="6"/>
      <c r="J4" s="22" t="s">
        <v>27</v>
      </c>
      <c r="K4" s="5"/>
      <c r="L4" s="5"/>
      <c r="M4" s="5"/>
      <c r="N4" s="5"/>
      <c r="O4" s="6"/>
      <c r="R4" s="22" t="s">
        <v>28</v>
      </c>
      <c r="S4" s="5"/>
      <c r="T4" s="5"/>
      <c r="U4" s="5"/>
      <c r="V4" s="5"/>
      <c r="W4" s="6"/>
      <c r="Z4" s="22" t="s">
        <v>29</v>
      </c>
      <c r="AA4" s="5"/>
      <c r="AB4" s="5"/>
      <c r="AC4" s="5"/>
      <c r="AD4" s="5"/>
      <c r="AE4" s="6"/>
    </row>
    <row r="5">
      <c r="B5" s="24" t="s">
        <v>30</v>
      </c>
      <c r="C5" s="24" t="s">
        <v>31</v>
      </c>
      <c r="D5" s="25" t="s">
        <v>32</v>
      </c>
      <c r="E5" s="26" t="s">
        <v>33</v>
      </c>
      <c r="F5" s="27" t="s">
        <v>34</v>
      </c>
      <c r="G5" s="24" t="s">
        <v>35</v>
      </c>
      <c r="J5" s="24" t="s">
        <v>30</v>
      </c>
      <c r="K5" s="24" t="s">
        <v>31</v>
      </c>
      <c r="L5" s="25" t="s">
        <v>32</v>
      </c>
      <c r="M5" s="28" t="s">
        <v>33</v>
      </c>
      <c r="N5" s="27" t="s">
        <v>34</v>
      </c>
      <c r="O5" s="24" t="s">
        <v>35</v>
      </c>
      <c r="R5" s="24" t="s">
        <v>30</v>
      </c>
      <c r="S5" s="24" t="s">
        <v>31</v>
      </c>
      <c r="T5" s="25" t="s">
        <v>32</v>
      </c>
      <c r="U5" s="28" t="s">
        <v>33</v>
      </c>
      <c r="V5" s="27" t="s">
        <v>34</v>
      </c>
      <c r="W5" s="24" t="s">
        <v>35</v>
      </c>
      <c r="Z5" s="24" t="s">
        <v>30</v>
      </c>
      <c r="AA5" s="24" t="s">
        <v>31</v>
      </c>
      <c r="AB5" s="25" t="s">
        <v>32</v>
      </c>
      <c r="AC5" s="28" t="s">
        <v>33</v>
      </c>
      <c r="AD5" s="27" t="s">
        <v>34</v>
      </c>
      <c r="AE5" s="24" t="s">
        <v>35</v>
      </c>
    </row>
    <row r="6">
      <c r="A6" s="29" t="s">
        <v>36</v>
      </c>
      <c r="B6" s="30" t="s">
        <v>37</v>
      </c>
      <c r="C6" s="24">
        <v>100.0</v>
      </c>
      <c r="D6" s="31">
        <f t="shared" ref="D6:G6" si="1">IF($B6="молоко",$C6*C$73,IF($B6="нежирный кефир",$C6*C$74,IF($B6="нежирный йогурт",$C6*C$75,IF($B6="нежирный творог",$C6*C$76,IF($B6="ряженка",$C6*C$77,0)))))/100</f>
        <v>3</v>
      </c>
      <c r="E6" s="31">
        <f t="shared" si="1"/>
        <v>0.1</v>
      </c>
      <c r="F6" s="31">
        <f t="shared" si="1"/>
        <v>3.8</v>
      </c>
      <c r="G6" s="31">
        <f t="shared" si="1"/>
        <v>30</v>
      </c>
      <c r="I6" s="29" t="s">
        <v>36</v>
      </c>
      <c r="J6" s="30"/>
      <c r="K6" s="32"/>
      <c r="L6" s="31">
        <f t="shared" ref="L6:O6" si="2">IF($J6="молоко",$K6*C$73,IF($J6="нежирный кефир",$C6*C$74,IF($J6="нежирный йогурт",$C6*C$75,IF($J6="нежирный творог",$C6*C$76,IF($J6="ряженка",$C6*C$77,0)))))/100</f>
        <v>0</v>
      </c>
      <c r="M6" s="31">
        <f t="shared" si="2"/>
        <v>0</v>
      </c>
      <c r="N6" s="31">
        <f t="shared" si="2"/>
        <v>0</v>
      </c>
      <c r="O6" s="31">
        <f t="shared" si="2"/>
        <v>0</v>
      </c>
      <c r="Q6" s="29" t="s">
        <v>36</v>
      </c>
      <c r="R6" s="30"/>
      <c r="S6" s="32"/>
      <c r="T6" s="31">
        <f t="shared" ref="T6:W6" si="3">IF($R6="молоко",$S6*C$73,IF($R6="нежирный кефир",$S6*C$74,IF($R6="нежирный йогурт",$S6*C$75,IF($R6="нежирный творог",$S6*C$76,IF($R6="ряженка",$C6*C$77,0)))))/100</f>
        <v>0</v>
      </c>
      <c r="U6" s="31">
        <f t="shared" si="3"/>
        <v>0</v>
      </c>
      <c r="V6" s="31">
        <f t="shared" si="3"/>
        <v>0</v>
      </c>
      <c r="W6" s="31">
        <f t="shared" si="3"/>
        <v>0</v>
      </c>
      <c r="Y6" s="29" t="s">
        <v>36</v>
      </c>
      <c r="Z6" s="30" t="s">
        <v>38</v>
      </c>
      <c r="AA6" s="24">
        <v>120.0</v>
      </c>
      <c r="AB6" s="31">
        <f t="shared" ref="AB6:AE6" si="4">IF($Z6="молоко",$AA6*C$73,IF($Z6="нежирный кефир",$AA6*C$74,IF($Z6="нежирный йогурт",$AA6*C$75,IF($Z6="нежирный творог",$AA6*C$76,IF($Z6="ряженка",$AA6*C$77,0)))))/100</f>
        <v>6</v>
      </c>
      <c r="AC6" s="31">
        <f t="shared" si="4"/>
        <v>1.8</v>
      </c>
      <c r="AD6" s="31">
        <f t="shared" si="4"/>
        <v>4.2</v>
      </c>
      <c r="AE6" s="31">
        <f t="shared" si="4"/>
        <v>61.2</v>
      </c>
    </row>
    <row r="7">
      <c r="A7" s="33"/>
      <c r="B7" s="30" t="s">
        <v>39</v>
      </c>
      <c r="C7" s="24">
        <v>30.0</v>
      </c>
      <c r="D7" s="31">
        <f t="shared" ref="D7:D9" si="9">IF($B7="молоко",$C7*C$73,IF($B7="нежирный кефир",$C7*C$74,IF($B7="нежирный йогурт",$C7*C$75,IF($B7="нежирный творог",$C7*$C$76,IF($B7="ряженка",$C7*$C$77,0)))))/100</f>
        <v>5.4</v>
      </c>
      <c r="E7" s="31">
        <f t="shared" ref="E7:G7" si="5">IF($B7="молоко",$C7*D$73,IF($B7="нежирный кефир",$C7*D$74,IF($B7="нежирный йогурт",$C7*D$75,IF($B7="нежирный творог",$C7*D$76,IF($B7="ряженка",$C7*D$77,0)))))/100</f>
        <v>0.18</v>
      </c>
      <c r="F7" s="31">
        <f t="shared" si="5"/>
        <v>0.45</v>
      </c>
      <c r="G7" s="31">
        <f t="shared" si="5"/>
        <v>25.8</v>
      </c>
      <c r="I7" s="33"/>
      <c r="J7" s="30"/>
      <c r="K7" s="32"/>
      <c r="L7" s="31">
        <f t="shared" ref="L7:O7" si="6">IF($J7="молоко",$K7*C$73,IF($J7="нежирный кефир",$K7*C$74,IF($J7="нежирный йогурт",$K7*C$75,IF($J7="нежирный творог",$K7*C$76,IF($J7="ряженка",$K7*C$77,0)))))/100</f>
        <v>0</v>
      </c>
      <c r="M7" s="31">
        <f t="shared" si="6"/>
        <v>0</v>
      </c>
      <c r="N7" s="31">
        <f t="shared" si="6"/>
        <v>0</v>
      </c>
      <c r="O7" s="31">
        <f t="shared" si="6"/>
        <v>0</v>
      </c>
      <c r="Q7" s="33"/>
      <c r="R7" s="30"/>
      <c r="S7" s="32"/>
      <c r="T7" s="31">
        <f t="shared" ref="T7:W7" si="7">IF($R7="молоко",$S7*C$73,IF($R7="нежирный кефир",$S7*C$74,IF($R7="нежирный йогурт",$S7*C$75,IF($R7="нежирный творог",$S7*C$76,IF($R7="ряженка",$C7*C$77,0)))))/100</f>
        <v>0</v>
      </c>
      <c r="U7" s="31">
        <f t="shared" si="7"/>
        <v>0</v>
      </c>
      <c r="V7" s="31">
        <f t="shared" si="7"/>
        <v>0</v>
      </c>
      <c r="W7" s="31">
        <f t="shared" si="7"/>
        <v>0</v>
      </c>
      <c r="Y7" s="33"/>
      <c r="Z7" s="30"/>
      <c r="AA7" s="24"/>
      <c r="AB7" s="31">
        <f t="shared" ref="AB7:AE7" si="8">IF($Z7="молоко",$AA7*C$73,IF($Z7="нежирный кефир",$AA7*C$74,IF($Z7="нежирный йогурт",$AA7*C$75,IF($Z7="нежирный творог",$AA7*C$76,IF($Z7="ряженка",$AA7*C$77,0)))))/100</f>
        <v>0</v>
      </c>
      <c r="AC7" s="31">
        <f t="shared" si="8"/>
        <v>0</v>
      </c>
      <c r="AD7" s="31">
        <f t="shared" si="8"/>
        <v>0</v>
      </c>
      <c r="AE7" s="31">
        <f t="shared" si="8"/>
        <v>0</v>
      </c>
    </row>
    <row r="8">
      <c r="A8" s="33"/>
      <c r="B8" s="30"/>
      <c r="C8" s="24"/>
      <c r="D8" s="31">
        <f t="shared" si="9"/>
        <v>0</v>
      </c>
      <c r="E8" s="31">
        <f t="shared" ref="E8:G8" si="10">IF($B8="молоко",$C8*D$73,IF($B8="нежирный кефир",$C8*D$74,IF($B8="нежирный йогурт",$C8*D$75,IF($B8="нежирный творог",$C8*D$76,IF($B8="ряженка",$C8*D$77,0)))))/100</f>
        <v>0</v>
      </c>
      <c r="F8" s="31">
        <f t="shared" si="10"/>
        <v>0</v>
      </c>
      <c r="G8" s="31">
        <f t="shared" si="10"/>
        <v>0</v>
      </c>
      <c r="I8" s="33"/>
      <c r="J8" s="30"/>
      <c r="K8" s="32"/>
      <c r="L8" s="31">
        <f t="shared" ref="L8:O8" si="11">IF($J8="молоко",$K8*C$73,IF($J8="нежирный кефир",$K8*C$74,IF($J8="нежирный йогурт",$K8*C$75,IF($J8="нежирный творог",$K8*C$76,IF($J8="ряженка",$K8*C$77,0)))))/100</f>
        <v>0</v>
      </c>
      <c r="M8" s="31">
        <f t="shared" si="11"/>
        <v>0</v>
      </c>
      <c r="N8" s="31">
        <f t="shared" si="11"/>
        <v>0</v>
      </c>
      <c r="O8" s="31">
        <f t="shared" si="11"/>
        <v>0</v>
      </c>
      <c r="Q8" s="33"/>
      <c r="R8" s="30"/>
      <c r="S8" s="32"/>
      <c r="T8" s="31">
        <f t="shared" ref="T8:W8" si="12">IF($R8="молоко",$S8*C$73,IF($R8="нежирный кефир",$S8*C$74,IF($R8="нежирный йогурт",$S8*C$75,IF($R8="нежирный творог",$S8*C$76,IF($R8="ряженка",$C8*C$77,0)))))/100</f>
        <v>0</v>
      </c>
      <c r="U8" s="31">
        <f t="shared" si="12"/>
        <v>0</v>
      </c>
      <c r="V8" s="31">
        <f t="shared" si="12"/>
        <v>0</v>
      </c>
      <c r="W8" s="31">
        <f t="shared" si="12"/>
        <v>0</v>
      </c>
      <c r="Y8" s="33"/>
      <c r="Z8" s="30"/>
      <c r="AA8" s="24"/>
      <c r="AB8" s="31">
        <f t="shared" ref="AB8:AE8" si="13">IF($Z8="молоко",$AA8*C$73,IF($Z8="нежирный кефир",$AA8*C$74,IF($Z8="нежирный йогурт",$AA8*C$75,IF($Z8="нежирный творог",$AA8*C$76,IF($Z8="ряженка",$AA8*C$77,0)))))/100</f>
        <v>0</v>
      </c>
      <c r="AC8" s="31">
        <f t="shared" si="13"/>
        <v>0</v>
      </c>
      <c r="AD8" s="31">
        <f t="shared" si="13"/>
        <v>0</v>
      </c>
      <c r="AE8" s="31">
        <f t="shared" si="13"/>
        <v>0</v>
      </c>
    </row>
    <row r="9">
      <c r="A9" s="34"/>
      <c r="B9" s="30"/>
      <c r="C9" s="24"/>
      <c r="D9" s="31">
        <f t="shared" si="9"/>
        <v>0</v>
      </c>
      <c r="E9" s="31">
        <f t="shared" ref="E9:G9" si="14">IF($B9="молоко",$C9*D$73,IF($B9="нежирный кефир",$C9*D$74,IF($B9="нежирный йогурт",$C9*D$75,IF($B9="нежирный творог",$C9*D$76,IF($B9="ряженка",$C9*D$77,0)))))/100</f>
        <v>0</v>
      </c>
      <c r="F9" s="31">
        <f t="shared" si="14"/>
        <v>0</v>
      </c>
      <c r="G9" s="31">
        <f t="shared" si="14"/>
        <v>0</v>
      </c>
      <c r="I9" s="34"/>
      <c r="J9" s="30"/>
      <c r="K9" s="32"/>
      <c r="L9" s="31">
        <f t="shared" ref="L9:O9" si="15">IF($J9="молоко",$K9*C$73,IF($J9="нежирный кефир",$K9*C$74,IF($J9="нежирный йогурт",$K9*C$75,IF($J9="нежирный творог",$K9*C$76,IF($J9="ряженка",$K9*C$77,0)))))/100</f>
        <v>0</v>
      </c>
      <c r="M9" s="31">
        <f t="shared" si="15"/>
        <v>0</v>
      </c>
      <c r="N9" s="31">
        <f t="shared" si="15"/>
        <v>0</v>
      </c>
      <c r="O9" s="31">
        <f t="shared" si="15"/>
        <v>0</v>
      </c>
      <c r="Q9" s="34"/>
      <c r="R9" s="30"/>
      <c r="S9" s="32"/>
      <c r="T9" s="31">
        <f t="shared" ref="T9:W9" si="16">IF($R9="молоко",$S9*C$73,IF($R9="нежирный кефир",$S9*C$74,IF($R9="нежирный йогурт",$S9*C$75,IF($R9="нежирный творог",$S9*C$76,IF($R9="ряженка",$C9*C$77,0)))))/100</f>
        <v>0</v>
      </c>
      <c r="U9" s="31">
        <f t="shared" si="16"/>
        <v>0</v>
      </c>
      <c r="V9" s="31">
        <f t="shared" si="16"/>
        <v>0</v>
      </c>
      <c r="W9" s="31">
        <f t="shared" si="16"/>
        <v>0</v>
      </c>
      <c r="Y9" s="34"/>
      <c r="Z9" s="30"/>
      <c r="AA9" s="24"/>
      <c r="AB9" s="31">
        <f t="shared" ref="AB9:AE9" si="17">IF($Z9="молоко",$AA9*C$73,IF($Z9="нежирный кефир",$AA9*C$74,IF($Z9="нежирный йогурт",$AA9*C$75,IF($Z9="нежирный творог",$AA9*C$76,IF($Z9="ряженка",$AA9*C$77,0)))))/100</f>
        <v>0</v>
      </c>
      <c r="AC9" s="31">
        <f t="shared" si="17"/>
        <v>0</v>
      </c>
      <c r="AD9" s="31">
        <f t="shared" si="17"/>
        <v>0</v>
      </c>
      <c r="AE9" s="31">
        <f t="shared" si="17"/>
        <v>0</v>
      </c>
    </row>
    <row r="10">
      <c r="A10" s="29" t="s">
        <v>40</v>
      </c>
      <c r="B10" s="32" t="s">
        <v>41</v>
      </c>
      <c r="C10" s="24">
        <v>60.0</v>
      </c>
      <c r="D10" s="31">
        <f t="shared" ref="D10:G10" si="18">IF($B10="баклажан",$C10*J$73,IF($B10="кабачок",$C10*J$74,IF($B10="цветная капуста",$C10*J$75,IF($B10="огурец",$C10*J$76,IF($B10="помидор",$C10*J$77,IF($B10="сладкий перец",$C10*J$78,IF($B10="морковь",$C10*J$79,IF($B10="фасоль",$C10*J$80,IF($B10="свекла",$C10*J$81,IF($B10="редис",$C10*J$82,IF($B10="яблоко",$C10*J$83,IF($B10="апельсин",$C10*J$84,IF($B10="банан",$C10*J$85,IF($B10="слива",$C10*J$86,0))))))))))))))/100</f>
        <v>0.24</v>
      </c>
      <c r="E10" s="31">
        <f t="shared" si="18"/>
        <v>0</v>
      </c>
      <c r="F10" s="31">
        <f t="shared" si="18"/>
        <v>6.9</v>
      </c>
      <c r="G10" s="31">
        <f t="shared" si="18"/>
        <v>27</v>
      </c>
      <c r="I10" s="29" t="s">
        <v>40</v>
      </c>
      <c r="J10" s="32" t="s">
        <v>42</v>
      </c>
      <c r="K10" s="32">
        <v>70.0</v>
      </c>
      <c r="L10" s="24">
        <f t="shared" ref="L10:O10" si="19">IF($J10="баклажан",$K10*J$73,IF($J10="кабачок",$K10*J$74,IF($J10="цветная капуста",$K10*J$75,IF($J10="огурец",$K10*J$76,IF($J10="помидор",$K10*J$77,IF($J10="сладкий перец",$K10*J$78,IF($J10="морковь",$K10*J$79,IF($J10="фасоль",$K10*J$80,IF($J10="свекла",$K10*J$81,IF($J10="редис",$K10*J$82,IF($J10="яблоко",$K10*J$83,IF($J10="апельсин",$K10*J$84,IF($J10="банан",$K10*J$85,IF($J10="слива",$K10*J$86,0))))))))))))))/100</f>
        <v>0.77</v>
      </c>
      <c r="M10" s="24">
        <f t="shared" si="19"/>
        <v>0.14</v>
      </c>
      <c r="N10" s="24">
        <f t="shared" si="19"/>
        <v>2.66</v>
      </c>
      <c r="O10" s="24">
        <f t="shared" si="19"/>
        <v>16.8</v>
      </c>
      <c r="Q10" s="29" t="s">
        <v>40</v>
      </c>
      <c r="R10" s="32" t="s">
        <v>43</v>
      </c>
      <c r="S10" s="32">
        <v>30.0</v>
      </c>
      <c r="T10" s="24">
        <f t="shared" ref="T10:W10" si="20">IF($R10="баклажан",$S10*J$73,IF($R10="кабачок",$S10*J$74,IF($R10="цветная капуста",$S10*J$75,IF($R10="огурец",$S10*J$76,IF($R10="помидор",$S10*J$77,IF($R10="сладкий перец",$S10*J$78,IF($R10="морковь",$S10*J$79,IF($R10="фасоль",$S10*J$80,IF($R10="свекла",$S10*J$81,IF($R10="редис",$S10*J$82,IF($R10="яблоко",$S10*J$83,IF($R10="апельсин",$S10*J$84,IF($R10="банан",$S10*J$85,IF($R10="слива",$S10*J$86,0))))))))))))))/100</f>
        <v>0.36</v>
      </c>
      <c r="U10" s="24">
        <f t="shared" si="20"/>
        <v>0.03</v>
      </c>
      <c r="V10" s="24">
        <f t="shared" si="20"/>
        <v>2.1</v>
      </c>
      <c r="W10" s="24">
        <f t="shared" si="20"/>
        <v>9.9</v>
      </c>
      <c r="Y10" s="29" t="s">
        <v>40</v>
      </c>
      <c r="Z10" s="32" t="s">
        <v>44</v>
      </c>
      <c r="AA10" s="24">
        <v>60.0</v>
      </c>
      <c r="AB10" s="24">
        <f t="shared" ref="AB10:AE10" si="21">IF($Z10="баклажан",$AA10*J$73,IF($Z10="кабачок",$AA10*J$74,IF($Z10="цветная капуста",$AA10*J$75,IF($Z10="огурец",$AA10*J$76,IF($Z10="помидор",$AA10*J$77,IF($Z10="сладкий перец",$AA10*J$78,IF($Z10="морковь",$AA10*J$79,IF($Z10="фасоль",$AA10*J$80,IF($Z10="свекла",$AA10*J$81,IF($Z10="редис",$AA10*J$82,IF($Z10="яблоко",$AA10*J$83,IF($Z10="апельсин",$AA10*J$84,IF($Z10="банан",$AA10*J$85,IF($Z10="слива",$AA10*J$86,0))))))))))))))/100</f>
        <v>0.9</v>
      </c>
      <c r="AC10" s="24">
        <f t="shared" si="21"/>
        <v>0.3</v>
      </c>
      <c r="AD10" s="24">
        <f t="shared" si="21"/>
        <v>12.6</v>
      </c>
      <c r="AE10" s="24">
        <f t="shared" si="21"/>
        <v>57.6</v>
      </c>
    </row>
    <row r="11">
      <c r="A11" s="33"/>
      <c r="B11" s="32"/>
      <c r="C11" s="24"/>
      <c r="D11" s="31">
        <f t="shared" ref="D11:G11" si="22">IF($B11="баклажан",$C11*J$73,IF($B11="кабачок",$C11*J$74,IF($B11="цветная капуста",$C11*J$75,IF($B11="огурец",$C11*J$76,IF($B11="помидор",$C11*J$77,IF($B11="сладкий перец",$C11*J$78,IF($B11="морковь",$C11*J$79,IF($B11="фасоль",$C11*J$80,IF($B11="свекла",$C11*J$81,IF($B11="редис",$C11*J$82,IF($B11="яблоко",$C11*J$83,IF($B11="апельсин",$C11*J$84,IF($B11="банан",$C11*J$85,IF($B11="слива",$C11*J$86,0))))))))))))))/100</f>
        <v>0</v>
      </c>
      <c r="E11" s="31">
        <f t="shared" si="22"/>
        <v>0</v>
      </c>
      <c r="F11" s="31">
        <f t="shared" si="22"/>
        <v>0</v>
      </c>
      <c r="G11" s="31">
        <f t="shared" si="22"/>
        <v>0</v>
      </c>
      <c r="I11" s="33"/>
      <c r="J11" s="32" t="s">
        <v>45</v>
      </c>
      <c r="K11" s="32">
        <v>60.0</v>
      </c>
      <c r="L11" s="24">
        <f t="shared" ref="L11:O11" si="23">IF($J11="баклажан",$K11*J$73,IF($J11="кабачок",$K11*J$74,IF($J11="цветная капуста",$K11*J$75,IF($J11="огурец",$K11*J$76,IF($J11="помидор",$K11*J$77,IF($J11="сладкий перец",$K11*J$78,IF($J11="морковь",$K11*J$79,IF($J11="фасоль",$K11*J$80,IF($J11="свекла",$K11*J$81,IF($J11="редис",$K11*J$82,IF($J11="яблоко",$K11*J$83,IF($J11="апельсин",$K11*J$84,IF($J11="банан",$K11*J$85,IF($J11="слива",$K11*J$86,0))))))))))))))/100</f>
        <v>0.48</v>
      </c>
      <c r="M11" s="24">
        <f t="shared" si="23"/>
        <v>0</v>
      </c>
      <c r="N11" s="24">
        <f t="shared" si="23"/>
        <v>1.8</v>
      </c>
      <c r="O11" s="24">
        <f t="shared" si="23"/>
        <v>9</v>
      </c>
      <c r="Q11" s="33"/>
      <c r="R11" s="32" t="s">
        <v>46</v>
      </c>
      <c r="S11" s="32">
        <v>30.0</v>
      </c>
      <c r="T11" s="24">
        <f t="shared" ref="T11:W11" si="24">IF($R11="баклажан",$S11*J$73,IF($R11="кабачок",$S11*J$74,IF($R11="цветная капуста",$S11*J$75,IF($R11="огурец",$S11*J$76,IF($R11="помидор",$S11*J$77,IF($R11="сладкий перец",$S11*J$78,IF($R11="морковь",$S11*J$79,IF($R11="фасоль",$S11*J$80,IF($R11="свекла",$S11*J$81,IF($R11="редис",$S11*J$82,IF($R11="яблоко",$S11*J$83,IF($R11="апельсин",$S11*J$84,IF($R11="банан",$S11*J$85,IF($R11="слива",$S11*J$86,0))))))))))))))/100</f>
        <v>0.39</v>
      </c>
      <c r="U11" s="24">
        <f t="shared" si="24"/>
        <v>0</v>
      </c>
      <c r="V11" s="24">
        <f t="shared" si="24"/>
        <v>1.71</v>
      </c>
      <c r="W11" s="24">
        <f t="shared" si="24"/>
        <v>6.9</v>
      </c>
      <c r="Y11" s="33"/>
      <c r="Z11" s="32" t="s">
        <v>41</v>
      </c>
      <c r="AA11" s="24">
        <v>55.0</v>
      </c>
      <c r="AB11" s="24">
        <f t="shared" ref="AB11:AE11" si="25">IF($Z11="баклажан",$AA11*J$73,IF($Z11="кабачок",$AA11*J$74,IF($Z11="цветная капуста",$AA11*J$75,IF($Z11="огурец",$AA11*J$76,IF($Z11="помидор",$AA11*J$77,IF($Z11="сладкий перец",$AA11*J$78,IF($Z11="морковь",$AA11*J$79,IF($Z11="фасоль",$AA11*J$80,IF($Z11="свекла",$AA11*J$81,IF($Z11="редис",$AA11*J$82,IF($Z11="яблоко",$AA11*J$83,IF($Z11="апельсин",$AA11*J$84,IF($Z11="банан",$AA11*J$85,IF($Z11="слива",$AA11*J$86,0))))))))))))))/100</f>
        <v>0.22</v>
      </c>
      <c r="AC11" s="24">
        <f t="shared" si="25"/>
        <v>0</v>
      </c>
      <c r="AD11" s="24">
        <f t="shared" si="25"/>
        <v>6.325</v>
      </c>
      <c r="AE11" s="24">
        <f t="shared" si="25"/>
        <v>24.75</v>
      </c>
    </row>
    <row r="12">
      <c r="A12" s="33"/>
      <c r="B12" s="32"/>
      <c r="C12" s="24"/>
      <c r="D12" s="31">
        <f t="shared" ref="D12:G12" si="26">IF($B12="баклажан",$C12*J$73,IF($B12="кабачок",$C12*J$74,IF($B12="цветная капуста",$C12*J$75,IF($B12="огурец",$C12*J$76,IF($B12="помидор",$C12*J$77,IF($B12="сладкий перец",$C12*J$78,IF($B12="морковь",$C12*J$79,IF($B12="фасоль",$C12*J$80,IF($B12="свекла",$C12*J$81,IF($B12="редис",$C12*J$82,IF($B12="яблоко",$C12*J$83,IF($B12="апельсин",$C12*J$84,IF($B12="банан",$C12*J$85,IF($B12="слива",$C12*J$86,0))))))))))))))/100</f>
        <v>0</v>
      </c>
      <c r="E12" s="31">
        <f t="shared" si="26"/>
        <v>0</v>
      </c>
      <c r="F12" s="31">
        <f t="shared" si="26"/>
        <v>0</v>
      </c>
      <c r="G12" s="31">
        <f t="shared" si="26"/>
        <v>0</v>
      </c>
      <c r="I12" s="33"/>
      <c r="J12" s="32"/>
      <c r="K12" s="32"/>
      <c r="L12" s="24">
        <f t="shared" ref="L12:O12" si="27">IF($J12="баклажан",$K12*J$73,IF($J12="кабачок",$K12*J$74,IF($J12="цветная капуста",$K12*J$75,IF($J12="огурец",$K12*J$76,IF($J12="помидор",$K12*J$77,IF($J12="сладкий перец",$K12*J$78,IF($J12="морковь",$K12*J$79,IF($J12="фасоль",$K12*J$80,IF($J12="свекла",$K12*J$81,IF($J12="редис",$K12*J$82,IF($J12="яблоко",$K12*J$83,IF($J12="апельсин",$K12*J$84,IF($J12="банан",$K12*J$85,IF($J12="слива",$K12*J$86,0))))))))))))))/100</f>
        <v>0</v>
      </c>
      <c r="M12" s="24">
        <f t="shared" si="27"/>
        <v>0</v>
      </c>
      <c r="N12" s="24">
        <f t="shared" si="27"/>
        <v>0</v>
      </c>
      <c r="O12" s="24">
        <f t="shared" si="27"/>
        <v>0</v>
      </c>
      <c r="Q12" s="33"/>
      <c r="R12" s="32" t="s">
        <v>42</v>
      </c>
      <c r="S12" s="32">
        <v>30.0</v>
      </c>
      <c r="T12" s="24">
        <f t="shared" ref="T12:W12" si="28">IF($R12="баклажан",$S12*J$73,IF($R12="кабачок",$S12*J$74,IF($R12="цветная капуста",$S12*J$75,IF($R12="огурец",$S12*J$76,IF($R12="помидор",$S12*J$77,IF($R12="сладкий перец",$S12*J$78,IF($R12="морковь",$S12*J$79,IF($R12="фасоль",$S12*J$80,IF($R12="свекла",$S12*J$81,IF($R12="редис",$S12*J$82,IF($R12="яблоко",$S12*J$83,IF($R12="апельсин",$S12*J$84,IF($R12="банан",$S12*J$85,IF($R12="слива",$S12*J$86,0))))))))))))))/100</f>
        <v>0.33</v>
      </c>
      <c r="U12" s="24">
        <f t="shared" si="28"/>
        <v>0.06</v>
      </c>
      <c r="V12" s="24">
        <f t="shared" si="28"/>
        <v>1.14</v>
      </c>
      <c r="W12" s="24">
        <f t="shared" si="28"/>
        <v>7.2</v>
      </c>
      <c r="Y12" s="33"/>
      <c r="Z12" s="32" t="s">
        <v>47</v>
      </c>
      <c r="AA12" s="24">
        <v>70.0</v>
      </c>
      <c r="AB12" s="24">
        <f t="shared" ref="AB12:AE12" si="29">IF($Z12="баклажан",$AA12*J$73,IF($Z12="кабачок",$AA12*J$74,IF($Z12="цветная капуста",$AA12*J$75,IF($Z12="огурец",$AA12*J$76,IF($Z12="помидор",$AA12*J$77,IF($Z12="сладкий перец",$AA12*J$78,IF($Z12="морковь",$AA12*J$79,IF($Z12="фасоль",$AA12*J$80,IF($Z12="свекла",$AA12*J$81,IF($Z12="редис",$AA12*J$82,IF($Z12="яблоко",$AA12*J$83,IF($Z12="апельсин",$AA12*J$84,IF($Z12="банан",$AA12*J$85,IF($Z12="слива",$AA12*J$86,0))))))))))))))/100</f>
        <v>0.63</v>
      </c>
      <c r="AC12" s="24">
        <f t="shared" si="29"/>
        <v>0</v>
      </c>
      <c r="AD12" s="24">
        <f t="shared" si="29"/>
        <v>5.95</v>
      </c>
      <c r="AE12" s="24">
        <f t="shared" si="29"/>
        <v>27.3</v>
      </c>
    </row>
    <row r="13">
      <c r="A13" s="34"/>
      <c r="B13" s="32"/>
      <c r="C13" s="24"/>
      <c r="D13" s="31">
        <f t="shared" ref="D13:G13" si="30">IF($B13="баклажан",$C13*J$73,IF($B13="кабачок",$C13*J$74,IF($B13="цветная капуста",$C13*J$75,IF($B13="огурец",$C13*J$76,IF($B13="помидор",$C13*J$77,IF($B13="сладкий перец",$C13*J$78,IF($B13="морковь",$C13*J$79,IF($B13="фасоль",$C13*J$80,IF($B13="свекла",$C13*J$81,IF($B13="редис",$C13*J$82,IF($B13="яблоко",$C13*J$83,IF($B13="апельсин",$C13*J$84,IF($B13="банан",$C13*J$85,IF($B13="слива",$C13*J$86,0))))))))))))))/100</f>
        <v>0</v>
      </c>
      <c r="E13" s="31">
        <f t="shared" si="30"/>
        <v>0</v>
      </c>
      <c r="F13" s="31">
        <f t="shared" si="30"/>
        <v>0</v>
      </c>
      <c r="G13" s="31">
        <f t="shared" si="30"/>
        <v>0</v>
      </c>
      <c r="I13" s="34"/>
      <c r="J13" s="32"/>
      <c r="K13" s="32"/>
      <c r="L13" s="24">
        <f t="shared" ref="L13:O13" si="31">IF($J13="баклажан",$K13*J$73,IF($J13="кабачок",$K13*J$74,IF($J13="цветная капуста",$K13*J$75,IF($J13="огурец",$K13*J$76,IF($J13="помидор",$K13*J$77,IF($J13="сладкий перец",$K13*J$78,IF($J13="морковь",$K13*J$79,IF($J13="фасоль",$K13*J$80,IF($J13="свекла",$K13*J$81,IF($J13="редис",$K13*J$82,IF($J13="яблоко",$K13*J$83,IF($J13="апельсин",$K13*J$84,IF($J13="банан",$K13*J$85,IF($J13="слива",$K13*J$86,0))))))))))))))/100</f>
        <v>0</v>
      </c>
      <c r="M13" s="24">
        <f t="shared" si="31"/>
        <v>0</v>
      </c>
      <c r="N13" s="24">
        <f t="shared" si="31"/>
        <v>0</v>
      </c>
      <c r="O13" s="24">
        <f t="shared" si="31"/>
        <v>0</v>
      </c>
      <c r="Q13" s="34"/>
      <c r="R13" s="32" t="s">
        <v>45</v>
      </c>
      <c r="S13" s="32">
        <v>30.0</v>
      </c>
      <c r="T13" s="24">
        <f t="shared" ref="T13:W13" si="32">IF($R13="баклажан",$S13*J$73,IF($R13="кабачок",$S13*J$74,IF($R13="цветная капуста",$S13*J$75,IF($R13="огурец",$S13*J$76,IF($R13="помидор",$S13*J$77,IF($R13="сладкий перец",$S13*J$78,IF($R13="морковь",$S13*J$79,IF($R13="фасоль",$S13*J$80,IF($R13="свекла",$S13*J$81,IF($R13="редис",$S13*J$82,IF($R13="яблоко",$S13*J$83,IF($R13="апельсин",$S13*J$84,IF($R13="банан",$S13*J$85,IF($R13="слива",$S13*J$86,0))))))))))))))/100</f>
        <v>0.24</v>
      </c>
      <c r="U13" s="24">
        <f t="shared" si="32"/>
        <v>0</v>
      </c>
      <c r="V13" s="24">
        <f t="shared" si="32"/>
        <v>0.9</v>
      </c>
      <c r="W13" s="24">
        <f t="shared" si="32"/>
        <v>4.5</v>
      </c>
      <c r="Y13" s="34"/>
      <c r="Z13" s="32"/>
      <c r="AA13" s="24"/>
      <c r="AB13" s="24">
        <f t="shared" ref="AB13:AE13" si="33">IF($Z13="баклажан",$AA13*J$73,IF($Z13="кабачок",$AA13*J$74,IF($Z13="цветная капуста",$AA13*J$75,IF($Z13="огурец",$AA13*J$76,IF($Z13="помидор",$AA13*J$77,IF($Z13="сладкий перец",$AA13*J$78,IF($Z13="морковь",$AA13*J$79,IF($Z13="фасоль",$AA13*J$80,IF($Z13="свекла",$AA13*J$81,IF($Z13="редис",$AA13*J$82,IF($Z13="яблоко",$AA13*J$83,IF($Z13="апельсин",$AA13*J$84,IF($Z13="банан",$AA13*J$85,IF($Z13="слива",$AA13*J$86,0))))))))))))))/100</f>
        <v>0</v>
      </c>
      <c r="AC13" s="24">
        <f t="shared" si="33"/>
        <v>0</v>
      </c>
      <c r="AD13" s="24">
        <f t="shared" si="33"/>
        <v>0</v>
      </c>
      <c r="AE13" s="24">
        <f t="shared" si="33"/>
        <v>0</v>
      </c>
    </row>
    <row r="14">
      <c r="A14" s="29" t="s">
        <v>48</v>
      </c>
      <c r="B14" s="32"/>
      <c r="C14" s="24"/>
      <c r="D14" s="24">
        <f t="shared" ref="D14:D17" si="38">IF($B14="Курица",$C14*P$73,IF($B14="кролик",$C14*P$74,IF($B14="говядина",$C14*P$75,IF($B14="индейка",$C14*P$76,IF($B14="окунь",$C14*P$77,IF($B14="судак",$C14*P$78,IF($B14="кальмар",$C14*P$79,IF($B14="креветка",$C14*P$80,IF($B14="морская капуста",$C14*P$81,IF($B14="минтай",$C14*P$82,0))))))))))/100</f>
        <v>0</v>
      </c>
      <c r="E14" s="24">
        <f t="shared" ref="E14:G14" si="34">IF($B14="курица",$C14*R$73,IF($B14="кролик",$C14*R$74,IF($B14="говядина",$C14*R$75,IF($B14="индейка",$C14*R$76,IF($B14="окунь",$C14*R$77,IF($B14="судак",$C14*R$78,IF($B14="кальмар",$C14*R$79,IF($B14="креветка",$C14*R$80,IF($B14="морская капуста",$C14*R$81,IF($B14="минтай",$C14*R$82,0))))))))))/100</f>
        <v>0</v>
      </c>
      <c r="F14" s="24">
        <f t="shared" si="34"/>
        <v>0</v>
      </c>
      <c r="G14" s="24">
        <f t="shared" si="34"/>
        <v>0</v>
      </c>
      <c r="I14" s="29" t="s">
        <v>48</v>
      </c>
      <c r="J14" s="32" t="s">
        <v>49</v>
      </c>
      <c r="K14" s="24">
        <v>100.0</v>
      </c>
      <c r="L14" s="24">
        <f t="shared" ref="L14:L17" si="40">IF($J14="Курица",$K14*P$73,IF($J14="кролик",$K14*P$74,IF($J14="говядина",$K14*P$75,IF($J14="индейка",$K14*P$76,IF($J14="окунь",$K14*P$77,IF($J14="судак",$K14*P$78,IF($J14="кальмар",$K14*P$79,IF($J14="креветка",$K14*P$80,IF($J14="морская капуста",$K14*P$81,IF($J14="минтай",$K14*P$82,0))))))))))/100</f>
        <v>20</v>
      </c>
      <c r="M14" s="24">
        <f t="shared" ref="M14:O14" si="35">IF($J14="курица",$K14*R$73,IF($J14="кролик",$K14*R$74,IF($J14="говядина",$K14*R$75,IF($J14="индейка",$K14*R$76,IF($J14="окунь",$K14*R$77,IF($J14="судак",$K14*R$78,IF($J14="кальмар",$K14*R$79,IF($J14="креветка",$K14*R$80,IF($J14="морская капуста",$K14*R$81,IF($J14="минтай",$K14*R$82,0))))))))))/100</f>
        <v>8.8</v>
      </c>
      <c r="N14" s="24">
        <f t="shared" si="35"/>
        <v>0.6</v>
      </c>
      <c r="O14" s="24">
        <f t="shared" si="35"/>
        <v>165</v>
      </c>
      <c r="Q14" s="29" t="s">
        <v>48</v>
      </c>
      <c r="R14" s="32" t="s">
        <v>50</v>
      </c>
      <c r="S14" s="32">
        <v>150.0</v>
      </c>
      <c r="T14" s="24">
        <f t="shared" ref="T14:T17" si="42">IF($R14="Курица",$S14*P$73,IF($R14="кролик",$S14*P$74,IF($R14="говядина",$S14*P$75,IF($R14="индейка",$S14*P$76,IF($R14="окунь",$S14*P$77,IF($R14="судак",$S14*P$78,IF($R14="кальмар",$S14*P$79,IF($R14="креветка",$S14*P$80,IF($R14="морская капуста",$S14*P$81,IF($R14="минтай",$S14*P$82,0))))))))))/100</f>
        <v>23.85</v>
      </c>
      <c r="U14" s="24">
        <f t="shared" ref="U14:W14" si="36">IF($R14="курица",$S14*R$73,IF($R14="кролик",$S14*R$74,IF($R14="говядина",$S14*R$75,IF($R14="индейка",$S14*R$76,IF($R14="окунь",$S14*R$77,IF($R14="судак",$S14*R$78,IF($R14="кальмар",$S14*R$79,IF($R14="креветка",$S14*R$80,IF($R14="морская капуста",$S14*R$81,IF($R14="минтай",$S14*R$82,0))))))))))/100</f>
        <v>1.35</v>
      </c>
      <c r="V14" s="24">
        <f t="shared" si="36"/>
        <v>0</v>
      </c>
      <c r="W14" s="24">
        <f t="shared" si="36"/>
        <v>108</v>
      </c>
      <c r="Y14" s="29" t="s">
        <v>48</v>
      </c>
      <c r="Z14" s="32"/>
      <c r="AA14" s="24"/>
      <c r="AB14" s="24">
        <f t="shared" ref="AB14:AB17" si="44">IF($Z14="Курица",$AA14*P$73,IF($Z14="кролик",$AA14*P$74,IF($Z14="говядина",$AA14*P$75,IF($Z14="индейка",$AA14*P$76,IF($Z14="окунь",$AA14*P$77,IF($Z14="судак",$AA14*P$78,IF($Z14="кальмар",$AA14*P$79,IF($Z14="креветка",$AA14*P$80,IF($Z14="морская капуста",$AA14*P$81,IF($Z14="минтай",$AA14*P$82,0))))))))))/100</f>
        <v>0</v>
      </c>
      <c r="AC14" s="24">
        <f t="shared" ref="AC14:AE14" si="37">IF($Z14="курица",$AA14*R$73,IF($Z14="кролик",$AA14*R$74,IF($Z14="говядина",$AA14*R$75,IF($Z14="индейка",$AA14*R$76,IF($Z14="окунь",$AA14*R$77,IF($Z14="судак",$AA14*R$78,IF($Z14="кальмар",$AA14*R$79,IF($Z14="креветка",$AA14*R$80,IF($Z14="морская капуста",$AA14*R$81,IF($Z14="минтай",$AA14*R$82,0))))))))))/100</f>
        <v>0</v>
      </c>
      <c r="AD14" s="24">
        <f t="shared" si="37"/>
        <v>0</v>
      </c>
      <c r="AE14" s="24">
        <f t="shared" si="37"/>
        <v>0</v>
      </c>
    </row>
    <row r="15">
      <c r="A15" s="33"/>
      <c r="B15" s="32"/>
      <c r="C15" s="24"/>
      <c r="D15" s="24">
        <f t="shared" si="38"/>
        <v>0</v>
      </c>
      <c r="E15" s="24">
        <f t="shared" ref="E15:G15" si="39">IF($B15="курица",$C15*R$73,IF($B15="кролик",$C15*R$74,IF($B15="говядина",$C15*R$75,IF($B15="индейка",$C15*R$76,IF($B15="окунь",$C15*R$77,IF($B15="судак",$C15*R$78,IF($B15="кальмар",$C15*R$79,IF($B15="креветка",$C15*R$80,IF($B15="морская капуста",$C15*R$81,IF($B15="минтай",$C15*R$82,0))))))))))/100</f>
        <v>0</v>
      </c>
      <c r="F15" s="24">
        <f t="shared" si="39"/>
        <v>0</v>
      </c>
      <c r="G15" s="24">
        <f t="shared" si="39"/>
        <v>0</v>
      </c>
      <c r="I15" s="33"/>
      <c r="J15" s="32"/>
      <c r="K15" s="24"/>
      <c r="L15" s="24">
        <f t="shared" si="40"/>
        <v>0</v>
      </c>
      <c r="M15" s="24">
        <f t="shared" ref="M15:O15" si="41">IF($J15="курица",$K15*R$73,IF($J15="кролик",$K15*R$74,IF($J15="говядина",$K15*R$75,IF($J15="индейка",$K15*R$76,IF($J15="окунь",$K15*R$77,IF($J15="судак",$K15*R$78,IF($J15="кальмар",$K15*R$79,IF($J15="креветка",$K15*R$80,IF($J15="морская капуста",$K15*R$81,IF($J15="минтай",$K15*R$82,0))))))))))/100</f>
        <v>0</v>
      </c>
      <c r="N15" s="24">
        <f t="shared" si="41"/>
        <v>0</v>
      </c>
      <c r="O15" s="24">
        <f t="shared" si="41"/>
        <v>0</v>
      </c>
      <c r="Q15" s="33"/>
      <c r="R15" s="32"/>
      <c r="S15" s="32"/>
      <c r="T15" s="24">
        <f t="shared" si="42"/>
        <v>0</v>
      </c>
      <c r="U15" s="24">
        <f t="shared" ref="U15:W15" si="43">IF($R15="курица",$S15*R$73,IF($R15="кролик",$S15*R$74,IF($R15="говядина",$S15*R$75,IF($R15="индейка",$S15*R$76,IF($R15="окунь",$S15*R$77,IF($R15="судак",$S15*R$78,IF($R15="кальмар",$S15*R$79,IF($R15="креветка",$S15*R$80,IF($R15="морская капуста",$S15*R$81,IF($R15="минтай",$S15*R$82,0))))))))))/100</f>
        <v>0</v>
      </c>
      <c r="V15" s="24">
        <f t="shared" si="43"/>
        <v>0</v>
      </c>
      <c r="W15" s="24">
        <f t="shared" si="43"/>
        <v>0</v>
      </c>
      <c r="Y15" s="33"/>
      <c r="Z15" s="32"/>
      <c r="AA15" s="24"/>
      <c r="AB15" s="24">
        <f t="shared" si="44"/>
        <v>0</v>
      </c>
      <c r="AC15" s="24">
        <f t="shared" ref="AC15:AE15" si="45">IF($Z15="курица",$AA15*R$73,IF($Z15="кролик",$AA15*R$74,IF($Z15="говядина",$AA15*R$75,IF($Z15="индейка",$AA15*R$76,IF($Z15="окунь",$AA15*R$77,IF($Z15="судак",$AA15*R$78,IF($Z15="кальмар",$AA15*R$79,IF($Z15="креветка",$AA15*R$80,IF($Z15="морская капуста",$AA15*R$81,IF($Z15="минтай",$AA15*R$82,0))))))))))/100</f>
        <v>0</v>
      </c>
      <c r="AD15" s="24">
        <f t="shared" si="45"/>
        <v>0</v>
      </c>
      <c r="AE15" s="24">
        <f t="shared" si="45"/>
        <v>0</v>
      </c>
    </row>
    <row r="16">
      <c r="A16" s="33"/>
      <c r="B16" s="32"/>
      <c r="C16" s="24"/>
      <c r="D16" s="24">
        <f t="shared" si="38"/>
        <v>0</v>
      </c>
      <c r="E16" s="24">
        <f t="shared" ref="E16:G16" si="46">IF($B16="курица",$C16*R$73,IF($B16="кролик",$C16*R$74,IF($B16="говядина",$C16*R$75,IF($B16="индейка",$C16*R$76,IF($B16="окунь",$C16*R$77,IF($B16="судак",$C16*R$78,IF($B16="кальмар",$C16*R$79,IF($B16="креветка",$C16*R$80,IF($B16="морская капуста",$C16*R$81,IF($B16="минтай",$C16*R$82,0))))))))))/100</f>
        <v>0</v>
      </c>
      <c r="F16" s="24">
        <f t="shared" si="46"/>
        <v>0</v>
      </c>
      <c r="G16" s="24">
        <f t="shared" si="46"/>
        <v>0</v>
      </c>
      <c r="I16" s="33"/>
      <c r="J16" s="32"/>
      <c r="K16" s="24"/>
      <c r="L16" s="24">
        <f t="shared" si="40"/>
        <v>0</v>
      </c>
      <c r="M16" s="24">
        <f t="shared" ref="M16:O16" si="47">IF($J16="курица",$K16*R$73,IF($J16="кролик",$K16*R$74,IF($J16="говядина",$K16*R$75,IF($J16="индейка",$K16*R$76,IF($J16="окунь",$K16*R$77,IF($J16="судак",$K16*R$78,IF($J16="кальмар",$K16*R$79,IF($J16="креветка",$K16*R$80,IF($J16="морская капуста",$K16*R$81,IF($J16="минтай",$K16*R$82,0))))))))))/100</f>
        <v>0</v>
      </c>
      <c r="N16" s="24">
        <f t="shared" si="47"/>
        <v>0</v>
      </c>
      <c r="O16" s="24">
        <f t="shared" si="47"/>
        <v>0</v>
      </c>
      <c r="Q16" s="33"/>
      <c r="R16" s="32"/>
      <c r="S16" s="32"/>
      <c r="T16" s="24">
        <f t="shared" si="42"/>
        <v>0</v>
      </c>
      <c r="U16" s="24">
        <f t="shared" ref="U16:W16" si="48">IF($R16="курица",$S16*R$73,IF($R16="кролик",$S16*R$74,IF($R16="говядина",$S16*R$75,IF($R16="индейка",$S16*R$76,IF($R16="окунь",$S16*R$77,IF($R16="судак",$S16*R$78,IF($R16="кальмар",$S16*R$79,IF($R16="креветка",$S16*R$80,IF($R16="морская капуста",$S16*R$81,IF($R16="минтай",$S16*R$82,0))))))))))/100</f>
        <v>0</v>
      </c>
      <c r="V16" s="24">
        <f t="shared" si="48"/>
        <v>0</v>
      </c>
      <c r="W16" s="24">
        <f t="shared" si="48"/>
        <v>0</v>
      </c>
      <c r="Y16" s="33"/>
      <c r="Z16" s="32"/>
      <c r="AA16" s="24"/>
      <c r="AB16" s="24">
        <f t="shared" si="44"/>
        <v>0</v>
      </c>
      <c r="AC16" s="24">
        <f t="shared" ref="AC16:AE16" si="49">IF($Z16="курица",$AA16*R$73,IF($Z16="кролик",$AA16*R$74,IF($Z16="говядина",$AA16*R$75,IF($Z16="индейка",$AA16*R$76,IF($Z16="окунь",$AA16*R$77,IF($Z16="судак",$AA16*R$78,IF($Z16="кальмар",$AA16*R$79,IF($Z16="креветка",$AA16*R$80,IF($Z16="морская капуста",$AA16*R$81,IF($Z16="минтай",$AA16*R$82,0))))))))))/100</f>
        <v>0</v>
      </c>
      <c r="AD16" s="24">
        <f t="shared" si="49"/>
        <v>0</v>
      </c>
      <c r="AE16" s="24">
        <f t="shared" si="49"/>
        <v>0</v>
      </c>
    </row>
    <row r="17">
      <c r="A17" s="34"/>
      <c r="B17" s="32"/>
      <c r="C17" s="24"/>
      <c r="D17" s="24">
        <f t="shared" si="38"/>
        <v>0</v>
      </c>
      <c r="E17" s="24">
        <f t="shared" ref="E17:G17" si="50">IF($B17="курица",$C17*R$73,IF($B17="кролик",$C17*R$74,IF($B17="говядина",$C17*R$75,IF($B17="индейка",$C17*R$76,IF($B17="окунь",$C17*R$77,IF($B17="судак",$C17*R$78,IF($B17="кальмар",$C17*R$79,IF($B17="креветка",$C17*R$80,IF($B17="морская капуста",$C17*R$81,IF($B17="минтай",$C17*R$82,0))))))))))/100</f>
        <v>0</v>
      </c>
      <c r="F17" s="24">
        <f t="shared" si="50"/>
        <v>0</v>
      </c>
      <c r="G17" s="24">
        <f t="shared" si="50"/>
        <v>0</v>
      </c>
      <c r="I17" s="34"/>
      <c r="J17" s="32"/>
      <c r="K17" s="24"/>
      <c r="L17" s="24">
        <f t="shared" si="40"/>
        <v>0</v>
      </c>
      <c r="M17" s="24">
        <f t="shared" ref="M17:O17" si="51">IF($J17="курица",$K17*R$73,IF($J17="кролик",$K17*R$74,IF($J17="говядина",$K17*R$75,IF($J17="индейка",$K17*R$76,IF($J17="окунь",$K17*R$77,IF($J17="судак",$K17*R$78,IF($J17="кальмар",$K17*R$79,IF($J17="креветка",$K17*R$80,IF($J17="морская капуста",$K17*R$81,IF($J17="минтай",$K17*R$82,0))))))))))/100</f>
        <v>0</v>
      </c>
      <c r="N17" s="24">
        <f t="shared" si="51"/>
        <v>0</v>
      </c>
      <c r="O17" s="24">
        <f t="shared" si="51"/>
        <v>0</v>
      </c>
      <c r="Q17" s="34"/>
      <c r="R17" s="32"/>
      <c r="S17" s="32"/>
      <c r="T17" s="24">
        <f t="shared" si="42"/>
        <v>0</v>
      </c>
      <c r="U17" s="24">
        <f t="shared" ref="U17:W17" si="52">IF($R17="курица",$S17*R$73,IF($R17="кролик",$S17*R$74,IF($R17="говядина",$S17*R$75,IF($R17="индейка",$S17*R$76,IF($R17="окунь",$S17*R$77,IF($R17="судак",$S17*R$78,IF($R17="кальмар",$S17*R$79,IF($R17="креветка",$S17*R$80,IF($R17="морская капуста",$S17*R$81,IF($R17="минтай",$S17*R$82,0))))))))))/100</f>
        <v>0</v>
      </c>
      <c r="V17" s="24">
        <f t="shared" si="52"/>
        <v>0</v>
      </c>
      <c r="W17" s="24">
        <f t="shared" si="52"/>
        <v>0</v>
      </c>
      <c r="Y17" s="34"/>
      <c r="Z17" s="32"/>
      <c r="AA17" s="24"/>
      <c r="AB17" s="24">
        <f t="shared" si="44"/>
        <v>0</v>
      </c>
      <c r="AC17" s="24">
        <f t="shared" ref="AC17:AE17" si="53">IF($Z17="курица",$AA17*R$73,IF($Z17="кролик",$AA17*R$74,IF($Z17="говядина",$AA17*R$75,IF($Z17="индейка",$AA17*R$76,IF($Z17="окунь",$AA17*R$77,IF($Z17="судак",$AA17*R$78,IF($Z17="кальмар",$AA17*R$79,IF($Z17="креветка",$AA17*R$80,IF($Z17="морская капуста",$AA17*R$81,IF($Z17="минтай",$AA17*R$82,0))))))))))/100</f>
        <v>0</v>
      </c>
      <c r="AD17" s="24">
        <f t="shared" si="53"/>
        <v>0</v>
      </c>
      <c r="AE17" s="24">
        <f t="shared" si="53"/>
        <v>0</v>
      </c>
    </row>
    <row r="18">
      <c r="A18" s="29" t="s">
        <v>51</v>
      </c>
      <c r="B18" s="32"/>
      <c r="C18" s="24"/>
      <c r="D18" s="24">
        <f t="shared" ref="D18:E18" si="54">IF($B18="гречка",$C18*W$73,IF($B18="овсянка",$C18*W$74,IF($B18="рис",$C18*W$75,IF($B18="геркулес",$C18*W$76,IF($B18="бобы",$C18*W$77,IF($B18="белые грибы",$C18*W$78,IF($B18="сыроежки",$C18*W$79,0)))))))/100</f>
        <v>0</v>
      </c>
      <c r="E18" s="24">
        <f t="shared" si="54"/>
        <v>0</v>
      </c>
      <c r="F18" s="24">
        <f t="shared" ref="F18:G18" si="55">IF($B18="гречка",$C18*Z$73,IF($B18="овсянка",$C18*Z$74,IF($B18="рис",$C18*Z$75,IF($B18="геркулес",$C18*Z$76,IF($B18="бобы",$C18*Z$77,IF($B18="белые грибы",$C18*Z$78,IF($B18="сыроежки",$C18*Z$79,0)))))))/100</f>
        <v>0</v>
      </c>
      <c r="G18" s="24">
        <f t="shared" si="55"/>
        <v>0</v>
      </c>
      <c r="I18" s="29" t="s">
        <v>51</v>
      </c>
      <c r="J18" s="32" t="s">
        <v>52</v>
      </c>
      <c r="K18" s="24">
        <v>50.0</v>
      </c>
      <c r="L18" s="24">
        <f t="shared" ref="L18:M18" si="56">IF($J18="гречка",$K18*W$73,IF($J18="овсянка",$K18*W$74,IF($J18="рис",$K18*W$75,IF($J18="геркулес",$K18*W$76,IF($J18="бобы",$K18*W$77,IF($J18="белые грибы",$K18*W$78,IF($J18="сыроежки",$K18*W$79,0)))))))/100</f>
        <v>6.3</v>
      </c>
      <c r="M18" s="24">
        <f t="shared" si="56"/>
        <v>6.3</v>
      </c>
      <c r="N18" s="24">
        <f t="shared" ref="N18:O18" si="57">IF($J18="гречка",$K18*Z$73,IF($J18="овсянка",$K18*Z$74,IF($J18="рис",$K18*Z$75,IF($J18="геркулес",$K18*Z$76,IF($J18="бобы",$K18*Z$77,IF($J18="белые грибы",$K18*Z$78,IF($J18="сыроежки",$K18*Z$79,0)))))))/100</f>
        <v>34</v>
      </c>
      <c r="O18" s="24">
        <f t="shared" si="57"/>
        <v>165</v>
      </c>
      <c r="Q18" s="29" t="s">
        <v>51</v>
      </c>
      <c r="R18" s="32" t="s">
        <v>53</v>
      </c>
      <c r="S18" s="24">
        <v>100.0</v>
      </c>
      <c r="T18" s="24">
        <f t="shared" ref="T18:U18" si="58">IF($R18="гречка",$S18*W$73,IF($R18="овсянка",$S18*W$74,IF($R18="рис",$S18*W$75,IF($R18="геркулес",$S18*W$76,IF($R18="бобы",$S18*W$77,IF($R18="белые грибы",$S18*W$78,IF($R18="сыроежки",$S18*W$79,0)))))))/100</f>
        <v>7</v>
      </c>
      <c r="U18" s="24">
        <f t="shared" si="58"/>
        <v>0.6</v>
      </c>
      <c r="V18" s="24">
        <f t="shared" ref="V18:W18" si="59">IF($R18="гречка",$S18*Z$73,IF($R18="овсянка",$S18*Z$74,IF($R18="рис",$S18*Z$75,IF($R18="геркулес",$S18*Z$76,IF($R18="бобы",$S18*Z$77,IF($R18="белые грибы",$S18*Z$78,IF($R18="сыроежки",$S18*Z$79,0)))))))/100</f>
        <v>74</v>
      </c>
      <c r="W18" s="24">
        <f t="shared" si="59"/>
        <v>323</v>
      </c>
      <c r="Y18" s="29" t="s">
        <v>51</v>
      </c>
      <c r="Z18" s="32"/>
      <c r="AA18" s="24"/>
      <c r="AB18" s="24">
        <f t="shared" ref="AB18:AC18" si="60">IF($Z18="гречка",$AA18*W$73,IF($Z18="овсянка",$AA18*W$74,IF($Z18="рис",$AA18*W$75,IF($Z18="геркулес",$AA18*W$76,IF($Z18="бобы",$AA18*W$77,IF($Z18="белые грибы",$AA18*W$78,IF($Z18="сыроежки",$AA18*W$79,0)))))))/100</f>
        <v>0</v>
      </c>
      <c r="AC18" s="24">
        <f t="shared" si="60"/>
        <v>0</v>
      </c>
      <c r="AD18" s="24">
        <f t="shared" ref="AD18:AE18" si="61">IF($Z18="гречка",$AA18*Z$73,IF($Z18="овсянка",$AA18*Z$74,IF($Z18="рис",$AA18*Z$75,IF($Z18="геркулес",$AA18*Z$76,IF($Z18="бобы",$AA18*Z$77,IF($Z18="белые грибы",$AA18*Z$78,IF($Z18="сыроежки",$AA18*Z$79,0)))))))/100</f>
        <v>0</v>
      </c>
      <c r="AE18" s="24">
        <f t="shared" si="61"/>
        <v>0</v>
      </c>
    </row>
    <row r="19">
      <c r="A19" s="33"/>
      <c r="B19" s="32"/>
      <c r="C19" s="24"/>
      <c r="D19" s="24">
        <f t="shared" ref="D19:E19" si="62">IF($B19="гречка",$C19*W$73,IF($B19="овсянка",$C19*W$74,IF($B19="рис",$C19*W$75,IF($B19="геркулес",$C19*W$76,IF($B19="бобы",$C19*W$77,IF($B19="белые грибы",$C19*W$78,IF($B19="сыроежки",$C19*W$79,0)))))))/100</f>
        <v>0</v>
      </c>
      <c r="E19" s="24">
        <f t="shared" si="62"/>
        <v>0</v>
      </c>
      <c r="F19" s="24">
        <f t="shared" ref="F19:G19" si="63">IF($B19="гречка",$C19*Z$73,IF($B19="овсянка",$C19*Z$74,IF($B19="рис",$C19*Z$75,IF($B19="геркулес",$C19*Z$76,IF($B19="бобы",$C19*Z$77,IF($B19="белые грибы",$C19*Z$78,IF($B19="сыроежки",$C19*Z$79,0)))))))/100</f>
        <v>0</v>
      </c>
      <c r="G19" s="24">
        <f t="shared" si="63"/>
        <v>0</v>
      </c>
      <c r="I19" s="33"/>
      <c r="J19" s="32"/>
      <c r="K19" s="32"/>
      <c r="L19" s="24">
        <f t="shared" ref="L19:M19" si="64">IF($J19="гречка",$K19*W$73,IF($J19="овсянка",$K19*W$74,IF($J19="рис",$K19*W$75,IF($J19="геркулес",$K19*W$76,IF($J19="бобы",$K19*W$77,IF($J19="белые грибы",$K19*W$78,IF($J19="сыроежки",$K19*W$79,0)))))))/100</f>
        <v>0</v>
      </c>
      <c r="M19" s="24">
        <f t="shared" si="64"/>
        <v>0</v>
      </c>
      <c r="N19" s="24">
        <f t="shared" ref="N19:O19" si="65">IF($J19="гречка",$K19*Z$73,IF($J19="овсянка",$K19*Z$74,IF($J19="рис",$K19*Z$75,IF($J19="геркулес",$K19*Z$76,IF($J19="бобы",$K19*Z$77,IF($J19="белые грибы",$K19*Z$78,IF($J19="сыроежки",$K19*Z$79,0)))))))/100</f>
        <v>0</v>
      </c>
      <c r="O19" s="24">
        <f t="shared" si="65"/>
        <v>0</v>
      </c>
      <c r="Q19" s="33"/>
      <c r="R19" s="32"/>
      <c r="S19" s="24"/>
      <c r="T19" s="24">
        <f t="shared" ref="T19:U19" si="66">IF($R19="гречка",$S19*W$73,IF($R19="овсянка",$S19*W$74,IF($R19="рис",$S19*W$75,IF($R19="геркулес",$S19*W$76,IF($R19="бобы",$S19*W$77,IF($R19="белые грибы",$S19*W$78,IF($R19="сыроежки",$S19*W$79,0)))))))/100</f>
        <v>0</v>
      </c>
      <c r="U19" s="24">
        <f t="shared" si="66"/>
        <v>0</v>
      </c>
      <c r="V19" s="24">
        <f t="shared" ref="V19:W19" si="67">IF($R19="гречка",$S19*Z$73,IF($R19="овсянка",$S19*Z$74,IF($R19="рис",$S19*Z$75,IF($R19="геркулес",$S19*Z$76,IF($R19="бобы",$S19*Z$77,IF($R19="белые грибы",$S19*Z$78,IF($R19="сыроежки",$S19*Z$79,0)))))))/100</f>
        <v>0</v>
      </c>
      <c r="W19" s="24">
        <f t="shared" si="67"/>
        <v>0</v>
      </c>
      <c r="Y19" s="33"/>
      <c r="Z19" s="32"/>
      <c r="AA19" s="24"/>
      <c r="AB19" s="24">
        <f t="shared" ref="AB19:AC19" si="68">IF($Z19="гречка",$AA19*W$73,IF($Z19="овсянка",$AA19*W$74,IF($Z19="рис",$AA19*W$75,IF($Z19="геркулес",$AA19*W$76,IF($Z19="бобы",$AA19*W$77,IF($Z19="белые грибы",$AA19*W$78,IF($Z19="сыроежки",$AA19*W$79,0)))))))/100</f>
        <v>0</v>
      </c>
      <c r="AC19" s="24">
        <f t="shared" si="68"/>
        <v>0</v>
      </c>
      <c r="AD19" s="24">
        <f t="shared" ref="AD19:AE19" si="69">IF($Z19="гречка",$AA19*Z$73,IF($Z19="овсянка",$AA19*Z$74,IF($Z19="рис",$AA19*Z$75,IF($Z19="геркулес",$AA19*Z$76,IF($Z19="бобы",$AA19*Z$77,IF($Z19="белые грибы",$AA19*Z$78,IF($Z19="сыроежки",$AA19*Z$79,0)))))))/100</f>
        <v>0</v>
      </c>
      <c r="AE19" s="24">
        <f t="shared" si="69"/>
        <v>0</v>
      </c>
    </row>
    <row r="20">
      <c r="A20" s="33"/>
      <c r="B20" s="32"/>
      <c r="C20" s="24"/>
      <c r="D20" s="24">
        <f t="shared" ref="D20:E20" si="70">IF($B20="гречка",$C20*W$73,IF($B20="овсянка",$C20*W$74,IF($B20="рис",$C20*W$75,IF($B20="геркулес",$C20*W$76,IF($B20="бобы",$C20*W$77,IF($B20="белые грибы",$C20*W$78,IF($B20="сыроежки",$C20*W$79,0)))))))/100</f>
        <v>0</v>
      </c>
      <c r="E20" s="24">
        <f t="shared" si="70"/>
        <v>0</v>
      </c>
      <c r="F20" s="24">
        <f t="shared" ref="F20:G20" si="71">IF($B20="гречка",$C20*Z$73,IF($B20="овсянка",$C20*Z$74,IF($B20="рис",$C20*Z$75,IF($B20="геркулес",$C20*Z$76,IF($B20="бобы",$C20*Z$77,IF($B20="белые грибы",$C20*Z$78,IF($B20="сыроежки",$C20*Z$79,0)))))))/100</f>
        <v>0</v>
      </c>
      <c r="G20" s="24">
        <f t="shared" si="71"/>
        <v>0</v>
      </c>
      <c r="I20" s="33"/>
      <c r="J20" s="32"/>
      <c r="K20" s="32"/>
      <c r="L20" s="24">
        <f t="shared" ref="L20:M20" si="72">IF($J20="гречка",$K20*W$73,IF($J20="овсянка",$K20*W$74,IF($J20="рис",$K20*W$75,IF($J20="геркулес",$K20*W$76,IF($J20="бобы",$K20*W$77,IF($J20="белые грибы",$K20*W$78,IF($J20="сыроежки",$K20*W$79,0)))))))/100</f>
        <v>0</v>
      </c>
      <c r="M20" s="24">
        <f t="shared" si="72"/>
        <v>0</v>
      </c>
      <c r="N20" s="24">
        <f t="shared" ref="N20:O20" si="73">IF($J20="гречка",$K20*Z$73,IF($J20="овсянка",$K20*Z$74,IF($J20="рис",$K20*Z$75,IF($J20="геркулес",$K20*Z$76,IF($J20="бобы",$K20*Z$77,IF($J20="белые грибы",$K20*Z$78,IF($J20="сыроежки",$K20*Z$79,0)))))))/100</f>
        <v>0</v>
      </c>
      <c r="O20" s="24">
        <f t="shared" si="73"/>
        <v>0</v>
      </c>
      <c r="Q20" s="33"/>
      <c r="R20" s="32"/>
      <c r="S20" s="24"/>
      <c r="T20" s="24">
        <f t="shared" ref="T20:U20" si="74">IF($R20="гречка",$S20*W$73,IF($R20="овсянка",$S20*W$74,IF($R20="рис",$S20*W$75,IF($R20="геркулес",$S20*W$76,IF($R20="бобы",$S20*W$77,IF($R20="белые грибы",$S20*W$78,IF($R20="сыроежки",$S20*W$79,0)))))))/100</f>
        <v>0</v>
      </c>
      <c r="U20" s="24">
        <f t="shared" si="74"/>
        <v>0</v>
      </c>
      <c r="V20" s="24">
        <f t="shared" ref="V20:W20" si="75">IF($R20="гречка",$S20*Z$73,IF($R20="овсянка",$S20*Z$74,IF($R20="рис",$S20*Z$75,IF($R20="геркулес",$S20*Z$76,IF($R20="бобы",$S20*Z$77,IF($R20="белые грибы",$S20*Z$78,IF($R20="сыроежки",$S20*Z$79,0)))))))/100</f>
        <v>0</v>
      </c>
      <c r="W20" s="24">
        <f t="shared" si="75"/>
        <v>0</v>
      </c>
      <c r="Y20" s="33"/>
      <c r="Z20" s="32" t="s">
        <v>54</v>
      </c>
      <c r="AA20" s="24">
        <v>100.0</v>
      </c>
      <c r="AB20" s="24">
        <f t="shared" ref="AB20:AC20" si="76">IF($Z20="гречка",$AA20*W$73,IF($Z20="овсянка",$AA20*W$74,IF($Z20="рис",$AA20*W$75,IF($Z20="геркулес",$AA20*W$76,IF($Z20="бобы",$AA20*W$77,IF($Z20="белые грибы",$AA20*W$78,IF($Z20="сыроежки",$AA20*W$79,0)))))))/100</f>
        <v>6</v>
      </c>
      <c r="AC20" s="24">
        <f t="shared" si="76"/>
        <v>0.1</v>
      </c>
      <c r="AD20" s="24">
        <f t="shared" ref="AD20:AE20" si="77">IF($Z20="гречка",$AA20*Z$73,IF($Z20="овсянка",$AA20*Z$74,IF($Z20="рис",$AA20*Z$75,IF($Z20="геркулес",$AA20*Z$76,IF($Z20="бобы",$AA20*Z$77,IF($Z20="белые грибы",$AA20*Z$78,IF($Z20="сыроежки",$AA20*Z$79,0)))))))/100</f>
        <v>8.3</v>
      </c>
      <c r="AE20" s="24">
        <f t="shared" si="77"/>
        <v>58</v>
      </c>
    </row>
    <row r="21" ht="15.75" customHeight="1">
      <c r="A21" s="34"/>
      <c r="B21" s="32"/>
      <c r="C21" s="24"/>
      <c r="D21" s="24">
        <f t="shared" ref="D21:E21" si="78">IF($B21="гречка",$C21*W$73,IF($B21="овсянка",$C21*W$74,IF($B21="рис",$C21*W$75,IF($B21="геркулес",$C21*W$76,IF($B21="бобы",$C21*W$77,IF($B21="белые грибы",$C21*W$78,IF($B21="сыроежки",$C21*W$79,0)))))))/100</f>
        <v>0</v>
      </c>
      <c r="E21" s="24">
        <f t="shared" si="78"/>
        <v>0</v>
      </c>
      <c r="F21" s="24">
        <f t="shared" ref="F21:G21" si="79">IF($B21="гречка",$C21*Z$73,IF($B21="овсянка",$C21*Z$74,IF($B21="рис",$C21*Z$75,IF($B21="геркулес",$C21*Z$76,IF($B21="бобы",$C21*Z$77,IF($B21="белые грибы",$C21*Z$78,IF($B21="сыроежки",$C21*Z$79,0)))))))/100</f>
        <v>0</v>
      </c>
      <c r="G21" s="24">
        <f t="shared" si="79"/>
        <v>0</v>
      </c>
      <c r="I21" s="34"/>
      <c r="J21" s="32"/>
      <c r="K21" s="32"/>
      <c r="L21" s="24">
        <f t="shared" ref="L21:M21" si="80">IF($J21="гречка",$K21*W$73,IF($J21="овсянка",$K21*W$74,IF($J21="рис",$K21*W$75,IF($J21="геркулес",$K21*W$76,IF($J21="бобы",$K21*W$77,IF($J21="белые грибы",$K21*W$78,IF($J21="сыроежки",$K21*W$79,0)))))))/100</f>
        <v>0</v>
      </c>
      <c r="M21" s="24">
        <f t="shared" si="80"/>
        <v>0</v>
      </c>
      <c r="N21" s="24">
        <f t="shared" ref="N21:O21" si="81">IF($J21="гречка",$K21*Z$73,IF($J21="овсянка",$K21*Z$74,IF($J21="рис",$K21*Z$75,IF($J21="геркулес",$K21*Z$76,IF($J21="бобы",$K21*Z$77,IF($J21="белые грибы",$K21*Z$78,IF($J21="сыроежки",$K21*Z$79,0)))))))/100</f>
        <v>0</v>
      </c>
      <c r="O21" s="24">
        <f t="shared" si="81"/>
        <v>0</v>
      </c>
      <c r="Q21" s="34"/>
      <c r="R21" s="32"/>
      <c r="S21" s="24"/>
      <c r="T21" s="24">
        <f t="shared" ref="T21:U21" si="82">IF($R21="гречка",$S21*W$73,IF($R21="овсянка",$S21*W$74,IF($R21="рис",$S21*W$75,IF($R21="геркулес",$S21*W$76,IF($R21="бобы",$S21*W$77,IF($R21="белые грибы",$S21*W$78,IF($R21="сыроежки",$S21*W$79,0)))))))/100</f>
        <v>0</v>
      </c>
      <c r="U21" s="24">
        <f t="shared" si="82"/>
        <v>0</v>
      </c>
      <c r="V21" s="24">
        <f t="shared" ref="V21:W21" si="83">IF($R21="гречка",$S21*Z$73,IF($R21="овсянка",$S21*Z$74,IF($R21="рис",$S21*Z$75,IF($R21="геркулес",$S21*Z$76,IF($R21="бобы",$S21*Z$77,IF($R21="белые грибы",$S21*Z$78,IF($R21="сыроежки",$S21*Z$79,0)))))))/100</f>
        <v>0</v>
      </c>
      <c r="W21" s="24">
        <f t="shared" si="83"/>
        <v>0</v>
      </c>
      <c r="Y21" s="34"/>
      <c r="Z21" s="32"/>
      <c r="AA21" s="24"/>
      <c r="AB21" s="24">
        <f t="shared" ref="AB21:AC21" si="84">IF($Z21="гречка",$AA21*W$73,IF($Z21="овсянка",$AA21*W$74,IF($Z21="рис",$AA21*W$75,IF($Z21="геркулес",$AA21*W$76,IF($Z21="бобы",$AA21*W$77,IF($Z21="белые грибы",$AA21*W$78,IF($Z21="сыроежки",$AA21*W$79,0)))))))/100</f>
        <v>0</v>
      </c>
      <c r="AC21" s="24">
        <f t="shared" si="84"/>
        <v>0</v>
      </c>
      <c r="AD21" s="24">
        <f t="shared" ref="AD21:AE21" si="85">IF($Z21="гречка",$AA21*Z$73,IF($Z21="овсянка",$AA21*Z$74,IF($Z21="рис",$AA21*Z$75,IF($Z21="геркулес",$AA21*Z$76,IF($Z21="бобы",$AA21*Z$77,IF($Z21="белые грибы",$AA21*Z$78,IF($Z21="сыроежки",$AA21*Z$79,0)))))))/100</f>
        <v>0</v>
      </c>
      <c r="AE21" s="24">
        <f t="shared" si="85"/>
        <v>0</v>
      </c>
    </row>
    <row r="22" ht="15.75" customHeight="1">
      <c r="A22" s="29" t="s">
        <v>55</v>
      </c>
      <c r="B22" s="32" t="s">
        <v>56</v>
      </c>
      <c r="C22" s="24">
        <v>50.0</v>
      </c>
      <c r="D22" s="24">
        <f t="shared" ref="D22:G22" si="86">IF($B22="хлеб",$C22*AD$73,IF($B22="масло раст.",$C22*AD$74,IF($B22="масло сл.",$C22*AD$75,0)))/100</f>
        <v>2.35</v>
      </c>
      <c r="E22" s="24">
        <f t="shared" si="86"/>
        <v>0.35</v>
      </c>
      <c r="F22" s="24">
        <f t="shared" si="86"/>
        <v>25</v>
      </c>
      <c r="G22" s="24">
        <f t="shared" si="86"/>
        <v>107.5</v>
      </c>
      <c r="I22" s="29" t="s">
        <v>55</v>
      </c>
      <c r="J22" s="32" t="s">
        <v>56</v>
      </c>
      <c r="K22" s="32">
        <v>200.0</v>
      </c>
      <c r="L22" s="24">
        <f t="shared" ref="L22:O22" si="87">IF($J22="хлеб",$K22*AD$73,IF($J22="масло раст.",$K22*AD$74,IF($J22="масло сл.",$K22*AD$75,0)))/100</f>
        <v>9.4</v>
      </c>
      <c r="M22" s="24">
        <f t="shared" si="87"/>
        <v>1.4</v>
      </c>
      <c r="N22" s="24">
        <f t="shared" si="87"/>
        <v>100</v>
      </c>
      <c r="O22" s="24">
        <f t="shared" si="87"/>
        <v>430</v>
      </c>
      <c r="Q22" s="29" t="s">
        <v>55</v>
      </c>
      <c r="R22" s="32" t="s">
        <v>57</v>
      </c>
      <c r="S22" s="32">
        <v>25.0</v>
      </c>
      <c r="T22" s="24">
        <f t="shared" ref="T22:W22" si="88">IF($R22="хлеб",$S22*AD$73,IF($R22="масло раст.",$S22*AD$74,IF($R22="масло сл.",$S22*AD$75,0)))/100</f>
        <v>0</v>
      </c>
      <c r="U22" s="24">
        <f t="shared" si="88"/>
        <v>25</v>
      </c>
      <c r="V22" s="24">
        <f t="shared" si="88"/>
        <v>0</v>
      </c>
      <c r="W22" s="24">
        <f t="shared" si="88"/>
        <v>225</v>
      </c>
      <c r="Y22" s="29" t="s">
        <v>55</v>
      </c>
      <c r="Z22" s="32"/>
      <c r="AA22" s="24"/>
      <c r="AB22" s="24">
        <f t="shared" ref="AB22:AE22" si="89">IF($Z22="хлеб",$AA22*AD$73,IF($Z22="масло раст.",$AA22*AD$74,IF($Z22="масло сл.",$AA22*AD$75,0)))/100</f>
        <v>0</v>
      </c>
      <c r="AC22" s="24">
        <f t="shared" si="89"/>
        <v>0</v>
      </c>
      <c r="AD22" s="24">
        <f t="shared" si="89"/>
        <v>0</v>
      </c>
      <c r="AE22" s="24">
        <f t="shared" si="89"/>
        <v>0</v>
      </c>
    </row>
    <row r="23" ht="15.75" customHeight="1">
      <c r="A23" s="33"/>
      <c r="B23" s="32" t="s">
        <v>58</v>
      </c>
      <c r="C23" s="24">
        <v>20.0</v>
      </c>
      <c r="D23" s="24">
        <f t="shared" ref="D23:G23" si="90">IF($B23="хлеб",$C23*AD$73,IF($B23="масло раст.",$C23*AD$74,IF($B23="масло сл.",$C23*AD$75,0)))/100</f>
        <v>0.12</v>
      </c>
      <c r="E23" s="24">
        <f t="shared" si="90"/>
        <v>16.5</v>
      </c>
      <c r="F23" s="24">
        <f t="shared" si="90"/>
        <v>0.18</v>
      </c>
      <c r="G23" s="24">
        <f t="shared" si="90"/>
        <v>150</v>
      </c>
      <c r="I23" s="33"/>
      <c r="J23" s="32"/>
      <c r="K23" s="32"/>
      <c r="L23" s="24">
        <f t="shared" ref="L23:O23" si="91">IF($J23="хлеб",$K23*AD$73,IF($J23="масло раст.",$K23*AD$74,IF($J23="масло сл.",$K23*AD$75,0)))/100</f>
        <v>0</v>
      </c>
      <c r="M23" s="24">
        <f t="shared" si="91"/>
        <v>0</v>
      </c>
      <c r="N23" s="24">
        <f t="shared" si="91"/>
        <v>0</v>
      </c>
      <c r="O23" s="24">
        <f t="shared" si="91"/>
        <v>0</v>
      </c>
      <c r="Q23" s="33"/>
      <c r="R23" s="32"/>
      <c r="S23" s="32"/>
      <c r="T23" s="24">
        <f t="shared" ref="T23:W23" si="92">IF($R23="хлеб",$S23*AD$73,IF($R23="масло раст.",$S23*AD$74,IF($R23="масло сл.",$S23*AD$75,0)))/100</f>
        <v>0</v>
      </c>
      <c r="U23" s="24">
        <f t="shared" si="92"/>
        <v>0</v>
      </c>
      <c r="V23" s="24">
        <f t="shared" si="92"/>
        <v>0</v>
      </c>
      <c r="W23" s="24">
        <f t="shared" si="92"/>
        <v>0</v>
      </c>
      <c r="Y23" s="33"/>
      <c r="Z23" s="32"/>
      <c r="AA23" s="24"/>
      <c r="AB23" s="24">
        <f t="shared" ref="AB23:AE23" si="93">IF($Z23="хлеб",$AA23*AD$73,IF($Z23="масло раст.",$AA23*AD$74,IF($Z23="масло сл.",$AA23*AD$75,0)))/100</f>
        <v>0</v>
      </c>
      <c r="AC23" s="24">
        <f t="shared" si="93"/>
        <v>0</v>
      </c>
      <c r="AD23" s="24">
        <f t="shared" si="93"/>
        <v>0</v>
      </c>
      <c r="AE23" s="24">
        <f t="shared" si="93"/>
        <v>0</v>
      </c>
    </row>
    <row r="24" ht="15.75" customHeight="1">
      <c r="A24" s="33"/>
      <c r="B24" s="32"/>
      <c r="C24" s="24"/>
      <c r="D24" s="24">
        <f t="shared" ref="D24:G24" si="94">IF($B24="хлеб",$C24*AD$73,IF($B24="масло раст.",$C24*AD$74,IF($B24="масло сл.",$C24*AD$75,0)))/100</f>
        <v>0</v>
      </c>
      <c r="E24" s="24">
        <f t="shared" si="94"/>
        <v>0</v>
      </c>
      <c r="F24" s="24">
        <f t="shared" si="94"/>
        <v>0</v>
      </c>
      <c r="G24" s="24">
        <f t="shared" si="94"/>
        <v>0</v>
      </c>
      <c r="I24" s="33"/>
      <c r="J24" s="32"/>
      <c r="K24" s="32"/>
      <c r="L24" s="24">
        <f t="shared" ref="L24:O24" si="95">IF($J24="хлеб",$K24*AD$73,IF($J24="масло раст.",$K24*AD$74,IF($J24="масло сл.",$K24*AD$75,0)))/100</f>
        <v>0</v>
      </c>
      <c r="M24" s="24">
        <f t="shared" si="95"/>
        <v>0</v>
      </c>
      <c r="N24" s="24">
        <f t="shared" si="95"/>
        <v>0</v>
      </c>
      <c r="O24" s="24">
        <f t="shared" si="95"/>
        <v>0</v>
      </c>
      <c r="Q24" s="33"/>
      <c r="R24" s="32"/>
      <c r="S24" s="32"/>
      <c r="T24" s="24">
        <f t="shared" ref="T24:W24" si="96">IF($R24="хлеб",$S24*AD$73,IF($R24="масло раст.",$S24*AD$74,IF($R24="масло сл.",$S24*AD$75,0)))/100</f>
        <v>0</v>
      </c>
      <c r="U24" s="24">
        <f t="shared" si="96"/>
        <v>0</v>
      </c>
      <c r="V24" s="24">
        <f t="shared" si="96"/>
        <v>0</v>
      </c>
      <c r="W24" s="24">
        <f t="shared" si="96"/>
        <v>0</v>
      </c>
      <c r="Y24" s="33"/>
      <c r="Z24" s="32"/>
      <c r="AA24" s="24"/>
      <c r="AB24" s="24">
        <f t="shared" ref="AB24:AE24" si="97">IF($Z24="хлеб",$AA24*AD$73,IF($Z24="масло раст.",$AA24*AD$74,IF($Z24="масло сл.",$AA24*AD$75,0)))/100</f>
        <v>0</v>
      </c>
      <c r="AC24" s="24">
        <f t="shared" si="97"/>
        <v>0</v>
      </c>
      <c r="AD24" s="24">
        <f t="shared" si="97"/>
        <v>0</v>
      </c>
      <c r="AE24" s="24">
        <f t="shared" si="97"/>
        <v>0</v>
      </c>
    </row>
    <row r="25" ht="15.75" customHeight="1">
      <c r="A25" s="34"/>
      <c r="B25" s="32"/>
      <c r="C25" s="24"/>
      <c r="D25" s="24">
        <f t="shared" ref="D25:G25" si="98">IF($B25="хлеб",$C25*AD$73,IF($B25="масло раст.",$C25*AD$74,IF($B25="масло сл.",$C25*AD$75,0)))/100</f>
        <v>0</v>
      </c>
      <c r="E25" s="24">
        <f t="shared" si="98"/>
        <v>0</v>
      </c>
      <c r="F25" s="24">
        <f t="shared" si="98"/>
        <v>0</v>
      </c>
      <c r="G25" s="24">
        <f t="shared" si="98"/>
        <v>0</v>
      </c>
      <c r="I25" s="34"/>
      <c r="J25" s="32"/>
      <c r="K25" s="32"/>
      <c r="L25" s="24">
        <f t="shared" ref="L25:O25" si="99">IF($J25="хлеб",$K25*AD$73,IF($J25="масло раст.",$K25*AD$74,IF($J25="масло сл.",$K25*AD$75,0)))/100</f>
        <v>0</v>
      </c>
      <c r="M25" s="24">
        <f t="shared" si="99"/>
        <v>0</v>
      </c>
      <c r="N25" s="24">
        <f t="shared" si="99"/>
        <v>0</v>
      </c>
      <c r="O25" s="24">
        <f t="shared" si="99"/>
        <v>0</v>
      </c>
      <c r="Q25" s="34"/>
      <c r="R25" s="32"/>
      <c r="S25" s="32"/>
      <c r="T25" s="24">
        <f t="shared" ref="T25:W25" si="100">IF($R25="хлеб",$S25*AD$73,IF($R25="масло раст.",$S25*AD$74,IF($R25="масло сл.",$S25*AD$75,0)))/100</f>
        <v>0</v>
      </c>
      <c r="U25" s="24">
        <f t="shared" si="100"/>
        <v>0</v>
      </c>
      <c r="V25" s="24">
        <f t="shared" si="100"/>
        <v>0</v>
      </c>
      <c r="W25" s="24">
        <f t="shared" si="100"/>
        <v>0</v>
      </c>
      <c r="Y25" s="34"/>
      <c r="Z25" s="32"/>
      <c r="AA25" s="24"/>
      <c r="AB25" s="24">
        <f t="shared" ref="AB25:AE25" si="101">IF($Z25="хлеб",$AA25*AD$73,IF($Z25="масло раст.",$AA25*AD$74,IF($Z25="масло сл.",$AA25*AD$75,0)))/100</f>
        <v>0</v>
      </c>
      <c r="AC25" s="24">
        <f t="shared" si="101"/>
        <v>0</v>
      </c>
      <c r="AD25" s="24">
        <f t="shared" si="101"/>
        <v>0</v>
      </c>
      <c r="AE25" s="24">
        <f t="shared" si="101"/>
        <v>0</v>
      </c>
    </row>
    <row r="26" ht="15.75" customHeight="1">
      <c r="B26" s="22" t="s">
        <v>59</v>
      </c>
      <c r="C26" s="6"/>
      <c r="D26" s="32" t="str">
        <f t="shared" ref="D26:G26" si="102">AGGREGATE(9,6,D6:D25)</f>
        <v>#NAME?</v>
      </c>
      <c r="E26" s="32" t="str">
        <f t="shared" si="102"/>
        <v>#NAME?</v>
      </c>
      <c r="F26" s="32" t="str">
        <f t="shared" si="102"/>
        <v>#NAME?</v>
      </c>
      <c r="G26" s="32" t="str">
        <f t="shared" si="102"/>
        <v>#NAME?</v>
      </c>
      <c r="J26" s="22" t="s">
        <v>59</v>
      </c>
      <c r="K26" s="6"/>
      <c r="L26" s="32" t="str">
        <f t="shared" ref="L26:O26" si="103">AGGREGATE(9,6,L6:L25)</f>
        <v>#NAME?</v>
      </c>
      <c r="M26" s="32" t="str">
        <f t="shared" si="103"/>
        <v>#NAME?</v>
      </c>
      <c r="N26" s="32" t="str">
        <f t="shared" si="103"/>
        <v>#NAME?</v>
      </c>
      <c r="O26" s="32" t="str">
        <f t="shared" si="103"/>
        <v>#NAME?</v>
      </c>
      <c r="R26" s="22" t="s">
        <v>59</v>
      </c>
      <c r="S26" s="6"/>
      <c r="T26" s="32" t="str">
        <f t="shared" ref="T26:W26" si="104">AGGREGATE(9,6,T6:T25)</f>
        <v>#NAME?</v>
      </c>
      <c r="U26" s="32" t="str">
        <f t="shared" si="104"/>
        <v>#NAME?</v>
      </c>
      <c r="V26" s="32" t="str">
        <f t="shared" si="104"/>
        <v>#NAME?</v>
      </c>
      <c r="W26" s="32" t="str">
        <f t="shared" si="104"/>
        <v>#NAME?</v>
      </c>
      <c r="Z26" s="22" t="s">
        <v>59</v>
      </c>
      <c r="AA26" s="6"/>
      <c r="AB26" s="32" t="str">
        <f t="shared" ref="AB26:AE26" si="105">AGGREGATE(9,6,AB6:AB25)</f>
        <v>#NAME?</v>
      </c>
      <c r="AC26" s="32" t="str">
        <f t="shared" si="105"/>
        <v>#NAME?</v>
      </c>
      <c r="AD26" s="32" t="str">
        <f t="shared" si="105"/>
        <v>#NAME?</v>
      </c>
      <c r="AE26" s="32" t="str">
        <f t="shared" si="105"/>
        <v>#NAME?</v>
      </c>
    </row>
    <row r="27" ht="15.75" customHeight="1"/>
    <row r="28" ht="15.75" customHeight="1"/>
    <row r="29" ht="15.75" customHeight="1">
      <c r="B29" s="35" t="s">
        <v>60</v>
      </c>
      <c r="C29" s="36">
        <v>3231.0</v>
      </c>
    </row>
    <row r="30" ht="15.75" customHeight="1"/>
    <row r="31" ht="15.75" customHeight="1">
      <c r="D31" s="37" t="s">
        <v>61</v>
      </c>
      <c r="E31" s="38" t="s">
        <v>62</v>
      </c>
      <c r="F31" s="39" t="s">
        <v>63</v>
      </c>
      <c r="G31" s="38" t="s">
        <v>64</v>
      </c>
    </row>
    <row r="32" ht="15.75" customHeight="1">
      <c r="D32" s="40" t="s">
        <v>65</v>
      </c>
      <c r="E32" s="31" t="str">
        <f>D26+L26+T26+AB26</f>
        <v>#NAME?</v>
      </c>
      <c r="F32" s="41">
        <f>C29*0.3/4</f>
        <v>242.325</v>
      </c>
      <c r="G32" s="42" t="str">
        <f>IF(E32&lt;F32*0.95,"недостаток белков",IF(E32&lt;F32*1.05,"норма","Дефицит белков"))</f>
        <v>#NAME?</v>
      </c>
    </row>
    <row r="33" ht="15.75" customHeight="1">
      <c r="D33" s="43" t="s">
        <v>66</v>
      </c>
      <c r="E33" s="24" t="str">
        <f>E26+M26+U26+AC26</f>
        <v>#NAME?</v>
      </c>
      <c r="F33" s="44">
        <f>C29*0.3/9</f>
        <v>107.7</v>
      </c>
      <c r="G33" s="45" t="str">
        <f>IF(E33&lt;F33*0.95,"недостаток жиров",IF(E33&lt;F33*1.05,"норма","Дефицит жиров"))</f>
        <v>#NAME?</v>
      </c>
    </row>
    <row r="34" ht="15.75" customHeight="1">
      <c r="D34" s="43" t="s">
        <v>67</v>
      </c>
      <c r="E34" s="24" t="str">
        <f>F26+N26+V26+AD26</f>
        <v>#NAME?</v>
      </c>
      <c r="F34" s="44">
        <f>C29*0.4/4</f>
        <v>323.1</v>
      </c>
      <c r="G34" s="45" t="str">
        <f>IF(E32&lt;F34*0.95,"недостаток углеводов",IF(E32&lt;F34*1.05,"норма","Дефицит углеводов"))</f>
        <v>#NAME?</v>
      </c>
    </row>
    <row r="35" ht="15.75" customHeight="1">
      <c r="D35" s="46" t="s">
        <v>68</v>
      </c>
      <c r="E35" s="47" t="str">
        <f>G26+O26+W26+AE26</f>
        <v>#NAME?</v>
      </c>
      <c r="F35" s="48">
        <f>C29</f>
        <v>3231</v>
      </c>
      <c r="G35" s="49" t="str">
        <f>IF(E32&lt;F35*0.95,"недостаток калорий",IF(E32&lt;F35*1.05,"норма","Дефицит калорий"))</f>
        <v>#NAME?</v>
      </c>
    </row>
    <row r="36" ht="15.75" customHeight="1">
      <c r="F36" s="19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>
      <c r="B68" s="50" t="s">
        <v>69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2"/>
    </row>
    <row r="69" ht="15.75" customHeight="1"/>
    <row r="70" ht="15.75" customHeight="1">
      <c r="B70" s="53" t="s">
        <v>70</v>
      </c>
      <c r="C70" s="51"/>
      <c r="D70" s="51"/>
      <c r="E70" s="51"/>
      <c r="F70" s="52"/>
      <c r="H70" s="53" t="s">
        <v>71</v>
      </c>
      <c r="I70" s="51"/>
      <c r="J70" s="51"/>
      <c r="K70" s="51"/>
      <c r="L70" s="51"/>
      <c r="M70" s="52"/>
      <c r="O70" s="53" t="s">
        <v>72</v>
      </c>
      <c r="P70" s="51"/>
      <c r="Q70" s="51"/>
      <c r="R70" s="51"/>
      <c r="S70" s="51"/>
      <c r="T70" s="52"/>
      <c r="V70" s="53" t="s">
        <v>73</v>
      </c>
      <c r="W70" s="51"/>
      <c r="X70" s="51"/>
      <c r="Y70" s="51"/>
      <c r="Z70" s="51"/>
      <c r="AA70" s="52"/>
      <c r="AC70" s="53" t="s">
        <v>55</v>
      </c>
      <c r="AD70" s="51"/>
      <c r="AE70" s="51"/>
      <c r="AF70" s="51"/>
      <c r="AG70" s="52"/>
    </row>
    <row r="71" ht="15.75" customHeight="1"/>
    <row r="72" ht="15.75" customHeight="1">
      <c r="B72" s="54" t="s">
        <v>74</v>
      </c>
      <c r="C72" s="55" t="s">
        <v>75</v>
      </c>
      <c r="D72" s="56" t="s">
        <v>76</v>
      </c>
      <c r="E72" s="55" t="s">
        <v>77</v>
      </c>
      <c r="F72" s="57" t="s">
        <v>78</v>
      </c>
      <c r="G72" s="58"/>
      <c r="H72" s="54" t="s">
        <v>74</v>
      </c>
      <c r="I72" s="52"/>
      <c r="J72" s="55" t="s">
        <v>75</v>
      </c>
      <c r="K72" s="56" t="s">
        <v>76</v>
      </c>
      <c r="L72" s="55" t="s">
        <v>77</v>
      </c>
      <c r="M72" s="57" t="s">
        <v>78</v>
      </c>
      <c r="O72" s="54" t="s">
        <v>74</v>
      </c>
      <c r="P72" s="54" t="s">
        <v>75</v>
      </c>
      <c r="Q72" s="52"/>
      <c r="R72" s="56" t="s">
        <v>76</v>
      </c>
      <c r="S72" s="55" t="s">
        <v>77</v>
      </c>
      <c r="T72" s="57" t="s">
        <v>78</v>
      </c>
      <c r="V72" s="54" t="s">
        <v>74</v>
      </c>
      <c r="W72" s="55" t="s">
        <v>75</v>
      </c>
      <c r="X72" s="54" t="s">
        <v>76</v>
      </c>
      <c r="Y72" s="52"/>
      <c r="Z72" s="55" t="s">
        <v>77</v>
      </c>
      <c r="AA72" s="57" t="s">
        <v>78</v>
      </c>
      <c r="AC72" s="54" t="s">
        <v>74</v>
      </c>
      <c r="AD72" s="55" t="s">
        <v>75</v>
      </c>
      <c r="AE72" s="56" t="s">
        <v>76</v>
      </c>
      <c r="AF72" s="55" t="s">
        <v>77</v>
      </c>
      <c r="AG72" s="57" t="s">
        <v>78</v>
      </c>
    </row>
    <row r="73" ht="15.75" customHeight="1">
      <c r="B73" s="59" t="s">
        <v>79</v>
      </c>
      <c r="C73" s="31">
        <v>2.8</v>
      </c>
      <c r="D73" s="31">
        <v>3.2</v>
      </c>
      <c r="E73" s="31">
        <v>4.7</v>
      </c>
      <c r="F73" s="31">
        <v>58.0</v>
      </c>
      <c r="H73" s="60" t="s">
        <v>80</v>
      </c>
      <c r="I73" s="61"/>
      <c r="J73" s="31">
        <v>0.6</v>
      </c>
      <c r="K73" s="31">
        <v>0.1</v>
      </c>
      <c r="L73" s="31">
        <v>5.5</v>
      </c>
      <c r="M73" s="31">
        <v>25.0</v>
      </c>
      <c r="O73" s="59" t="s">
        <v>49</v>
      </c>
      <c r="P73" s="60">
        <v>20.0</v>
      </c>
      <c r="Q73" s="61"/>
      <c r="R73" s="31">
        <v>8.8</v>
      </c>
      <c r="S73" s="31">
        <v>0.6</v>
      </c>
      <c r="T73" s="31">
        <v>165.0</v>
      </c>
      <c r="V73" s="59" t="s">
        <v>52</v>
      </c>
      <c r="W73" s="31">
        <v>12.6</v>
      </c>
      <c r="X73" s="60">
        <v>12.6</v>
      </c>
      <c r="Y73" s="61"/>
      <c r="Z73" s="31">
        <v>68.0</v>
      </c>
      <c r="AA73" s="31">
        <v>330.0</v>
      </c>
      <c r="AC73" s="59" t="s">
        <v>56</v>
      </c>
      <c r="AD73" s="31">
        <v>4.7</v>
      </c>
      <c r="AE73" s="31">
        <v>0.7</v>
      </c>
      <c r="AF73" s="31">
        <v>50.0</v>
      </c>
      <c r="AG73" s="31">
        <v>215.0</v>
      </c>
    </row>
    <row r="74" ht="15.75" customHeight="1">
      <c r="B74" s="32" t="s">
        <v>37</v>
      </c>
      <c r="C74" s="24">
        <v>3.0</v>
      </c>
      <c r="D74" s="24">
        <v>0.1</v>
      </c>
      <c r="E74" s="24">
        <v>3.8</v>
      </c>
      <c r="F74" s="24">
        <v>30.0</v>
      </c>
      <c r="H74" s="22" t="s">
        <v>81</v>
      </c>
      <c r="I74" s="6"/>
      <c r="J74" s="24">
        <v>0.6</v>
      </c>
      <c r="K74" s="24">
        <v>0.3</v>
      </c>
      <c r="L74" s="24">
        <v>5.7</v>
      </c>
      <c r="M74" s="24">
        <v>27.0</v>
      </c>
      <c r="O74" s="32" t="s">
        <v>82</v>
      </c>
      <c r="P74" s="22">
        <v>22.0</v>
      </c>
      <c r="Q74" s="6"/>
      <c r="R74" s="24">
        <v>11.0</v>
      </c>
      <c r="S74" s="24">
        <v>0.0</v>
      </c>
      <c r="T74" s="24">
        <v>183.0</v>
      </c>
      <c r="V74" s="32" t="s">
        <v>83</v>
      </c>
      <c r="W74" s="24">
        <v>11.9</v>
      </c>
      <c r="X74" s="22">
        <v>5.8</v>
      </c>
      <c r="Y74" s="6"/>
      <c r="Z74" s="24">
        <v>66.0</v>
      </c>
      <c r="AA74" s="24">
        <v>345.0</v>
      </c>
      <c r="AC74" s="32" t="s">
        <v>57</v>
      </c>
      <c r="AD74" s="24">
        <v>0.0</v>
      </c>
      <c r="AE74" s="24">
        <v>100.0</v>
      </c>
      <c r="AF74" s="24">
        <v>0.0</v>
      </c>
      <c r="AG74" s="24">
        <v>900.0</v>
      </c>
    </row>
    <row r="75" ht="15.75" customHeight="1">
      <c r="B75" s="32" t="s">
        <v>38</v>
      </c>
      <c r="C75" s="24">
        <v>5.0</v>
      </c>
      <c r="D75" s="24">
        <v>1.5</v>
      </c>
      <c r="E75" s="24">
        <v>3.5</v>
      </c>
      <c r="F75" s="24">
        <v>51.0</v>
      </c>
      <c r="H75" s="22" t="s">
        <v>84</v>
      </c>
      <c r="I75" s="6"/>
      <c r="J75" s="24">
        <v>2.5</v>
      </c>
      <c r="K75" s="24">
        <v>0.0</v>
      </c>
      <c r="L75" s="24">
        <v>4.9</v>
      </c>
      <c r="M75" s="24">
        <v>29.0</v>
      </c>
      <c r="O75" s="32" t="s">
        <v>85</v>
      </c>
      <c r="P75" s="22">
        <v>19.0</v>
      </c>
      <c r="Q75" s="6"/>
      <c r="R75" s="24">
        <v>12.5</v>
      </c>
      <c r="S75" s="24">
        <v>0.0</v>
      </c>
      <c r="T75" s="24">
        <v>187.0</v>
      </c>
      <c r="V75" s="32" t="s">
        <v>53</v>
      </c>
      <c r="W75" s="24">
        <v>7.0</v>
      </c>
      <c r="X75" s="22">
        <v>0.6</v>
      </c>
      <c r="Y75" s="6"/>
      <c r="Z75" s="24">
        <v>74.0</v>
      </c>
      <c r="AA75" s="24">
        <v>323.0</v>
      </c>
      <c r="AC75" s="32" t="s">
        <v>58</v>
      </c>
      <c r="AD75" s="24">
        <v>0.6</v>
      </c>
      <c r="AE75" s="24">
        <v>82.5</v>
      </c>
      <c r="AF75" s="24">
        <v>0.9</v>
      </c>
      <c r="AG75" s="24">
        <v>750.0</v>
      </c>
    </row>
    <row r="76" ht="15.75" customHeight="1">
      <c r="B76" s="32" t="s">
        <v>39</v>
      </c>
      <c r="C76" s="24">
        <v>18.0</v>
      </c>
      <c r="D76" s="24">
        <v>0.6</v>
      </c>
      <c r="E76" s="24">
        <v>1.5</v>
      </c>
      <c r="F76" s="24">
        <v>86.0</v>
      </c>
      <c r="H76" s="22" t="s">
        <v>45</v>
      </c>
      <c r="I76" s="6"/>
      <c r="J76" s="24">
        <v>0.8</v>
      </c>
      <c r="K76" s="24">
        <v>0.0</v>
      </c>
      <c r="L76" s="24">
        <v>3.0</v>
      </c>
      <c r="M76" s="24">
        <v>15.0</v>
      </c>
      <c r="O76" s="32" t="s">
        <v>86</v>
      </c>
      <c r="P76" s="22">
        <v>21.6</v>
      </c>
      <c r="Q76" s="6"/>
      <c r="R76" s="24">
        <v>12.0</v>
      </c>
      <c r="S76" s="24">
        <v>0.8</v>
      </c>
      <c r="T76" s="24">
        <v>197.0</v>
      </c>
      <c r="V76" s="32" t="s">
        <v>87</v>
      </c>
      <c r="W76" s="24">
        <v>13.0</v>
      </c>
      <c r="X76" s="22">
        <v>6.2</v>
      </c>
      <c r="Y76" s="6"/>
      <c r="Z76" s="24">
        <v>6.6</v>
      </c>
      <c r="AA76" s="24">
        <v>355.0</v>
      </c>
    </row>
    <row r="77" ht="15.75" customHeight="1">
      <c r="B77" s="32" t="s">
        <v>88</v>
      </c>
      <c r="C77" s="24">
        <v>3.0</v>
      </c>
      <c r="D77" s="24">
        <v>6.0</v>
      </c>
      <c r="E77" s="24">
        <v>4.0</v>
      </c>
      <c r="F77" s="24">
        <v>85.0</v>
      </c>
      <c r="H77" s="22" t="s">
        <v>42</v>
      </c>
      <c r="I77" s="6"/>
      <c r="J77" s="24">
        <v>1.1</v>
      </c>
      <c r="K77" s="24">
        <v>0.2</v>
      </c>
      <c r="L77" s="24">
        <v>3.8</v>
      </c>
      <c r="M77" s="24">
        <v>24.0</v>
      </c>
      <c r="O77" s="32" t="s">
        <v>89</v>
      </c>
      <c r="P77" s="22">
        <v>18.5</v>
      </c>
      <c r="Q77" s="6"/>
      <c r="R77" s="24">
        <v>0.9</v>
      </c>
      <c r="S77" s="24">
        <v>0.0</v>
      </c>
      <c r="T77" s="24">
        <v>82.0</v>
      </c>
      <c r="V77" s="32" t="s">
        <v>54</v>
      </c>
      <c r="W77" s="24">
        <v>6.0</v>
      </c>
      <c r="X77" s="22">
        <v>0.1</v>
      </c>
      <c r="Y77" s="6"/>
      <c r="Z77" s="24">
        <v>8.3</v>
      </c>
      <c r="AA77" s="24">
        <v>58.0</v>
      </c>
    </row>
    <row r="78" ht="15.75" customHeight="1">
      <c r="H78" s="22" t="s">
        <v>46</v>
      </c>
      <c r="I78" s="6"/>
      <c r="J78" s="24">
        <v>1.3</v>
      </c>
      <c r="K78" s="24">
        <v>0.0</v>
      </c>
      <c r="L78" s="24">
        <v>5.7</v>
      </c>
      <c r="M78" s="24">
        <v>23.0</v>
      </c>
      <c r="O78" s="32" t="s">
        <v>90</v>
      </c>
      <c r="P78" s="22">
        <v>19.0</v>
      </c>
      <c r="Q78" s="6"/>
      <c r="R78" s="24">
        <v>0.8</v>
      </c>
      <c r="S78" s="24">
        <v>0.0</v>
      </c>
      <c r="T78" s="24">
        <v>83.0</v>
      </c>
      <c r="V78" s="32" t="s">
        <v>91</v>
      </c>
      <c r="W78" s="24">
        <v>3.2</v>
      </c>
      <c r="X78" s="22">
        <v>0.8</v>
      </c>
      <c r="Y78" s="6"/>
      <c r="Z78" s="24">
        <v>1.6</v>
      </c>
      <c r="AA78" s="24">
        <v>25.0</v>
      </c>
    </row>
    <row r="79" ht="15.75" customHeight="1">
      <c r="H79" s="22" t="s">
        <v>43</v>
      </c>
      <c r="I79" s="6"/>
      <c r="J79" s="24">
        <v>1.2</v>
      </c>
      <c r="K79" s="24">
        <v>0.1</v>
      </c>
      <c r="L79" s="24">
        <v>7.0</v>
      </c>
      <c r="M79" s="24">
        <v>33.0</v>
      </c>
      <c r="O79" s="32" t="s">
        <v>92</v>
      </c>
      <c r="P79" s="22">
        <v>18.0</v>
      </c>
      <c r="Q79" s="6"/>
      <c r="R79" s="24">
        <v>0.3</v>
      </c>
      <c r="S79" s="24">
        <v>0.0</v>
      </c>
      <c r="T79" s="24">
        <v>75.0</v>
      </c>
      <c r="V79" s="32" t="s">
        <v>93</v>
      </c>
      <c r="W79" s="24">
        <v>1.7</v>
      </c>
      <c r="X79" s="22">
        <v>0.3</v>
      </c>
      <c r="Y79" s="6"/>
      <c r="Z79" s="24">
        <v>1.4</v>
      </c>
      <c r="AA79" s="24">
        <v>17.0</v>
      </c>
    </row>
    <row r="80" ht="15.75" customHeight="1">
      <c r="H80" s="22" t="s">
        <v>94</v>
      </c>
      <c r="I80" s="6"/>
      <c r="J80" s="24">
        <v>4.0</v>
      </c>
      <c r="K80" s="24">
        <v>0.0</v>
      </c>
      <c r="L80" s="24">
        <v>4.2</v>
      </c>
      <c r="M80" s="24">
        <v>30.0</v>
      </c>
      <c r="O80" s="32" t="s">
        <v>95</v>
      </c>
      <c r="P80" s="22">
        <v>18.0</v>
      </c>
      <c r="Q80" s="6"/>
      <c r="R80" s="24">
        <v>0.8</v>
      </c>
      <c r="S80" s="24">
        <v>0.0</v>
      </c>
      <c r="T80" s="24">
        <v>83.0</v>
      </c>
    </row>
    <row r="81" ht="15.75" customHeight="1">
      <c r="H81" s="22" t="s">
        <v>96</v>
      </c>
      <c r="I81" s="6"/>
      <c r="J81" s="24">
        <v>1.7</v>
      </c>
      <c r="K81" s="24">
        <v>0.0</v>
      </c>
      <c r="L81" s="24">
        <v>11.0</v>
      </c>
      <c r="M81" s="24">
        <v>50.0</v>
      </c>
      <c r="O81" s="32" t="s">
        <v>97</v>
      </c>
      <c r="P81" s="22">
        <v>0.9</v>
      </c>
      <c r="Q81" s="6"/>
      <c r="R81" s="24">
        <v>0.2</v>
      </c>
      <c r="S81" s="24">
        <v>3.0</v>
      </c>
      <c r="T81" s="24">
        <v>5.0</v>
      </c>
    </row>
    <row r="82" ht="15.75" customHeight="1">
      <c r="H82" s="22" t="s">
        <v>98</v>
      </c>
      <c r="I82" s="6"/>
      <c r="J82" s="24">
        <v>1.2</v>
      </c>
      <c r="K82" s="24">
        <v>0.0</v>
      </c>
      <c r="L82" s="24">
        <v>4.0</v>
      </c>
      <c r="M82" s="24">
        <v>20.0</v>
      </c>
      <c r="O82" s="32" t="s">
        <v>50</v>
      </c>
      <c r="P82" s="22">
        <v>15.9</v>
      </c>
      <c r="Q82" s="6"/>
      <c r="R82" s="24">
        <v>0.9</v>
      </c>
      <c r="S82" s="24">
        <v>0.0</v>
      </c>
      <c r="T82" s="24">
        <v>72.0</v>
      </c>
    </row>
    <row r="83" ht="15.75" customHeight="1">
      <c r="H83" s="22" t="s">
        <v>41</v>
      </c>
      <c r="I83" s="6"/>
      <c r="J83" s="24">
        <v>0.4</v>
      </c>
      <c r="K83" s="24">
        <v>0.0</v>
      </c>
      <c r="L83" s="24">
        <v>11.5</v>
      </c>
      <c r="M83" s="24">
        <v>45.0</v>
      </c>
    </row>
    <row r="84" ht="15.75" customHeight="1">
      <c r="H84" s="22" t="s">
        <v>47</v>
      </c>
      <c r="I84" s="6"/>
      <c r="J84" s="24">
        <v>0.9</v>
      </c>
      <c r="K84" s="24">
        <v>0.0</v>
      </c>
      <c r="L84" s="24">
        <v>8.5</v>
      </c>
      <c r="M84" s="24">
        <v>39.0</v>
      </c>
    </row>
    <row r="85" ht="15.75" customHeight="1">
      <c r="H85" s="22" t="s">
        <v>44</v>
      </c>
      <c r="I85" s="6"/>
      <c r="J85" s="24">
        <v>1.5</v>
      </c>
      <c r="K85" s="24">
        <v>0.5</v>
      </c>
      <c r="L85" s="24">
        <v>21.0</v>
      </c>
      <c r="M85" s="24">
        <v>96.0</v>
      </c>
    </row>
    <row r="86" ht="15.75" customHeight="1">
      <c r="H86" s="22" t="s">
        <v>99</v>
      </c>
      <c r="I86" s="6"/>
      <c r="J86" s="24">
        <v>0.6</v>
      </c>
      <c r="K86" s="24">
        <v>0.0</v>
      </c>
      <c r="L86" s="24">
        <v>10.0</v>
      </c>
      <c r="M86" s="24">
        <v>44.0</v>
      </c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X73:Y73"/>
    <mergeCell ref="X74:Y74"/>
    <mergeCell ref="X76:Y76"/>
    <mergeCell ref="X77:Y77"/>
    <mergeCell ref="X78:Y78"/>
    <mergeCell ref="X79:Y79"/>
    <mergeCell ref="H72:I72"/>
    <mergeCell ref="P72:Q72"/>
    <mergeCell ref="X72:Y72"/>
    <mergeCell ref="H73:I73"/>
    <mergeCell ref="P73:Q73"/>
    <mergeCell ref="H74:I74"/>
    <mergeCell ref="X75:Y75"/>
    <mergeCell ref="P81:Q81"/>
    <mergeCell ref="P82:Q82"/>
    <mergeCell ref="P74:Q74"/>
    <mergeCell ref="P75:Q75"/>
    <mergeCell ref="P76:Q76"/>
    <mergeCell ref="P77:Q77"/>
    <mergeCell ref="P78:Q78"/>
    <mergeCell ref="P79:Q79"/>
    <mergeCell ref="P80:Q80"/>
    <mergeCell ref="H82:I82"/>
    <mergeCell ref="H83:I83"/>
    <mergeCell ref="H84:I84"/>
    <mergeCell ref="H85:I85"/>
    <mergeCell ref="H86:I86"/>
    <mergeCell ref="H75:I75"/>
    <mergeCell ref="H76:I76"/>
    <mergeCell ref="H77:I77"/>
    <mergeCell ref="H78:I78"/>
    <mergeCell ref="H79:I79"/>
    <mergeCell ref="H80:I80"/>
    <mergeCell ref="H81:I81"/>
    <mergeCell ref="Q6:Q9"/>
    <mergeCell ref="Y6:Y9"/>
    <mergeCell ref="B1:U1"/>
    <mergeCell ref="B4:G4"/>
    <mergeCell ref="J4:O4"/>
    <mergeCell ref="R4:W4"/>
    <mergeCell ref="Z4:AE4"/>
    <mergeCell ref="A6:A9"/>
    <mergeCell ref="A10:A13"/>
    <mergeCell ref="I6:I9"/>
    <mergeCell ref="I10:I13"/>
    <mergeCell ref="A14:A17"/>
    <mergeCell ref="I14:I17"/>
    <mergeCell ref="A18:A21"/>
    <mergeCell ref="I18:I21"/>
    <mergeCell ref="I22:I25"/>
    <mergeCell ref="Q22:Q25"/>
    <mergeCell ref="R26:S26"/>
    <mergeCell ref="Z26:AA26"/>
    <mergeCell ref="Q10:Q13"/>
    <mergeCell ref="Y10:Y13"/>
    <mergeCell ref="Q14:Q17"/>
    <mergeCell ref="Y14:Y17"/>
    <mergeCell ref="Q18:Q21"/>
    <mergeCell ref="Y18:Y21"/>
    <mergeCell ref="Y22:Y25"/>
    <mergeCell ref="V70:AA70"/>
    <mergeCell ref="AC70:AG70"/>
    <mergeCell ref="A22:A25"/>
    <mergeCell ref="B26:C26"/>
    <mergeCell ref="J26:K26"/>
    <mergeCell ref="B68:W68"/>
    <mergeCell ref="B70:F70"/>
    <mergeCell ref="H70:M70"/>
    <mergeCell ref="O70:T70"/>
  </mergeCells>
  <conditionalFormatting sqref="G32">
    <cfRule type="containsText" dxfId="7" priority="1" operator="containsText" text="Дефицит белков">
      <formula>NOT(ISERROR(SEARCH(("Дефицит белков"),(G32))))</formula>
    </cfRule>
  </conditionalFormatting>
  <conditionalFormatting sqref="G32">
    <cfRule type="containsText" dxfId="8" priority="2" operator="containsText" text="Норма">
      <formula>NOT(ISERROR(SEARCH(("Норма"),(G32))))</formula>
    </cfRule>
  </conditionalFormatting>
  <conditionalFormatting sqref="G32">
    <cfRule type="containsText" dxfId="7" priority="3" operator="containsText" text="недостаток белков">
      <formula>NOT(ISERROR(SEARCH(("недостаток белков"),(G32))))</formula>
    </cfRule>
  </conditionalFormatting>
  <conditionalFormatting sqref="G33">
    <cfRule type="containsText" dxfId="8" priority="4" operator="containsText" text="норма">
      <formula>NOT(ISERROR(SEARCH(("норма"),(G33))))</formula>
    </cfRule>
  </conditionalFormatting>
  <conditionalFormatting sqref="G33">
    <cfRule type="containsText" dxfId="7" priority="5" operator="containsText" text="Недостаток жиров">
      <formula>NOT(ISERROR(SEARCH(("Недостаток жиров"),(G33))))</formula>
    </cfRule>
  </conditionalFormatting>
  <conditionalFormatting sqref="G33">
    <cfRule type="containsText" dxfId="7" priority="6" operator="containsText" text="Дефицит жиров">
      <formula>NOT(ISERROR(SEARCH(("Дефицит жиров"),(G33))))</formula>
    </cfRule>
  </conditionalFormatting>
  <conditionalFormatting sqref="G34">
    <cfRule type="containsText" dxfId="7" priority="7" operator="containsText" text="Дефицит углеводов">
      <formula>NOT(ISERROR(SEARCH(("Дефицит углеводов"),(G34))))</formula>
    </cfRule>
  </conditionalFormatting>
  <conditionalFormatting sqref="G34">
    <cfRule type="containsText" dxfId="8" priority="8" operator="containsText" text="Норма">
      <formula>NOT(ISERROR(SEARCH(("Норма"),(G34))))</formula>
    </cfRule>
  </conditionalFormatting>
  <conditionalFormatting sqref="G34">
    <cfRule type="containsText" dxfId="7" priority="9" operator="containsText" text="Недостаток углеводов">
      <formula>NOT(ISERROR(SEARCH(("Недостаток углеводов"),(G34))))</formula>
    </cfRule>
  </conditionalFormatting>
  <conditionalFormatting sqref="G35">
    <cfRule type="cellIs" dxfId="7" priority="10" operator="equal">
      <formula>"Дефицит калорий"</formula>
    </cfRule>
  </conditionalFormatting>
  <conditionalFormatting sqref="G35">
    <cfRule type="containsText" dxfId="7" priority="11" operator="containsText" text="недостаток калорий">
      <formula>NOT(ISERROR(SEARCH(("недостаток калорий"),(G35))))</formula>
    </cfRule>
  </conditionalFormatting>
  <dataValidations>
    <dataValidation type="list" allowBlank="1" showErrorMessage="1" sqref="B18:B21 J18:J21 R18:R21 Z18:Z21">
      <formula1>крупы.бобы.грибы</formula1>
    </dataValidation>
    <dataValidation type="list" allowBlank="1" showErrorMessage="1" sqref="B10:B13 J10:J13 R10:R13 Z10:Z13">
      <formula1>Овощи.фрукты</formula1>
    </dataValidation>
    <dataValidation type="list" allowBlank="1" showErrorMessage="1" sqref="B6:B9 J6:J9 R6:R9 Z6:Z9">
      <formula1>'Меню'!Молочная.продукция</formula1>
    </dataValidation>
    <dataValidation type="list" allowBlank="1" showErrorMessage="1" sqref="B14:B17 J14:J17 R14:R17 Z14:Z17">
      <formula1>мясо.рыба</formula1>
    </dataValidation>
    <dataValidation type="list" allowBlank="1" showErrorMessage="1" sqref="B22:B25 J22:J25 R22:R25 Z22:Z25">
      <formula1>Хлебные.изделия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57"/>
    <col customWidth="1" min="2" max="2" width="7.14"/>
    <col customWidth="1" min="3" max="3" width="7.0"/>
    <col customWidth="1" min="4" max="4" width="10.29"/>
    <col customWidth="1" min="5" max="5" width="12.0"/>
    <col customWidth="1" min="6" max="6" width="8.71"/>
    <col customWidth="1" min="7" max="7" width="16.0"/>
    <col customWidth="1" min="8" max="12" width="8.71"/>
    <col customWidth="1" min="13" max="13" width="16.0"/>
    <col customWidth="1" min="14" max="15" width="8.71"/>
    <col customWidth="1" min="16" max="16" width="10.43"/>
    <col customWidth="1" min="17" max="18" width="8.71"/>
    <col customWidth="1" min="19" max="19" width="13.14"/>
    <col customWidth="1" min="20" max="21" width="8.71"/>
    <col customWidth="1" min="22" max="22" width="10.57"/>
    <col customWidth="1" min="23" max="24" width="8.71"/>
    <col customWidth="1" min="25" max="25" width="11.71"/>
    <col customWidth="1" min="26" max="29" width="8.71"/>
  </cols>
  <sheetData>
    <row r="1">
      <c r="A1" s="50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2"/>
    </row>
    <row r="3">
      <c r="A3" s="53" t="s">
        <v>70</v>
      </c>
      <c r="B3" s="51"/>
      <c r="C3" s="51"/>
      <c r="D3" s="51"/>
      <c r="E3" s="52"/>
      <c r="G3" s="53" t="s">
        <v>71</v>
      </c>
      <c r="H3" s="51"/>
      <c r="I3" s="51"/>
      <c r="J3" s="51"/>
      <c r="K3" s="52"/>
      <c r="M3" s="53" t="s">
        <v>72</v>
      </c>
      <c r="N3" s="51"/>
      <c r="O3" s="51"/>
      <c r="P3" s="51"/>
      <c r="Q3" s="52"/>
      <c r="S3" s="53" t="s">
        <v>73</v>
      </c>
      <c r="T3" s="51"/>
      <c r="U3" s="51"/>
      <c r="V3" s="51"/>
      <c r="W3" s="52"/>
      <c r="Y3" s="53" t="s">
        <v>55</v>
      </c>
      <c r="Z3" s="51"/>
      <c r="AA3" s="51"/>
      <c r="AB3" s="51"/>
      <c r="AC3" s="52"/>
    </row>
    <row r="5">
      <c r="A5" s="54" t="s">
        <v>74</v>
      </c>
      <c r="B5" s="55" t="s">
        <v>75</v>
      </c>
      <c r="C5" s="56" t="s">
        <v>76</v>
      </c>
      <c r="D5" s="55" t="s">
        <v>77</v>
      </c>
      <c r="E5" s="57" t="s">
        <v>78</v>
      </c>
      <c r="F5" s="58"/>
      <c r="G5" s="54" t="s">
        <v>74</v>
      </c>
      <c r="H5" s="55" t="s">
        <v>75</v>
      </c>
      <c r="I5" s="56" t="s">
        <v>76</v>
      </c>
      <c r="J5" s="55" t="s">
        <v>77</v>
      </c>
      <c r="K5" s="57" t="s">
        <v>78</v>
      </c>
      <c r="M5" s="54" t="s">
        <v>74</v>
      </c>
      <c r="N5" s="55" t="s">
        <v>75</v>
      </c>
      <c r="O5" s="56" t="s">
        <v>76</v>
      </c>
      <c r="P5" s="55" t="s">
        <v>77</v>
      </c>
      <c r="Q5" s="57" t="s">
        <v>78</v>
      </c>
      <c r="S5" s="54" t="s">
        <v>74</v>
      </c>
      <c r="T5" s="55" t="s">
        <v>75</v>
      </c>
      <c r="U5" s="56" t="s">
        <v>76</v>
      </c>
      <c r="V5" s="55" t="s">
        <v>77</v>
      </c>
      <c r="W5" s="57" t="s">
        <v>78</v>
      </c>
      <c r="Y5" s="54" t="s">
        <v>74</v>
      </c>
      <c r="Z5" s="55" t="s">
        <v>75</v>
      </c>
      <c r="AA5" s="56" t="s">
        <v>76</v>
      </c>
      <c r="AB5" s="55" t="s">
        <v>77</v>
      </c>
      <c r="AC5" s="57" t="s">
        <v>78</v>
      </c>
    </row>
    <row r="6">
      <c r="A6" s="59" t="s">
        <v>79</v>
      </c>
      <c r="B6" s="31">
        <v>2.8</v>
      </c>
      <c r="C6" s="31">
        <v>3.2</v>
      </c>
      <c r="D6" s="31">
        <v>4.7</v>
      </c>
      <c r="E6" s="31">
        <v>58.0</v>
      </c>
      <c r="G6" s="59" t="s">
        <v>80</v>
      </c>
      <c r="H6" s="31">
        <v>0.6</v>
      </c>
      <c r="I6" s="31">
        <v>0.1</v>
      </c>
      <c r="J6" s="31">
        <v>5.5</v>
      </c>
      <c r="K6" s="31">
        <v>25.0</v>
      </c>
      <c r="M6" s="59" t="s">
        <v>49</v>
      </c>
      <c r="N6" s="31">
        <v>20.0</v>
      </c>
      <c r="O6" s="31">
        <v>8.8</v>
      </c>
      <c r="P6" s="31">
        <v>0.6</v>
      </c>
      <c r="Q6" s="31">
        <v>165.0</v>
      </c>
      <c r="S6" s="59" t="s">
        <v>52</v>
      </c>
      <c r="T6" s="31">
        <v>12.6</v>
      </c>
      <c r="U6" s="31">
        <v>12.6</v>
      </c>
      <c r="V6" s="31">
        <v>68.0</v>
      </c>
      <c r="W6" s="31">
        <v>330.0</v>
      </c>
      <c r="Y6" s="59" t="s">
        <v>56</v>
      </c>
      <c r="Z6" s="31">
        <v>4.7</v>
      </c>
      <c r="AA6" s="31">
        <v>0.7</v>
      </c>
      <c r="AB6" s="31">
        <v>50.0</v>
      </c>
      <c r="AC6" s="31">
        <v>215.0</v>
      </c>
    </row>
    <row r="7">
      <c r="A7" s="32" t="s">
        <v>37</v>
      </c>
      <c r="B7" s="24">
        <v>3.0</v>
      </c>
      <c r="C7" s="24">
        <v>0.1</v>
      </c>
      <c r="D7" s="24">
        <v>3.8</v>
      </c>
      <c r="E7" s="24">
        <v>30.0</v>
      </c>
      <c r="G7" s="32" t="s">
        <v>100</v>
      </c>
      <c r="H7" s="24">
        <v>0.6</v>
      </c>
      <c r="I7" s="24">
        <v>0.3</v>
      </c>
      <c r="J7" s="24">
        <v>5.7</v>
      </c>
      <c r="K7" s="24">
        <v>27.0</v>
      </c>
      <c r="M7" s="32" t="s">
        <v>82</v>
      </c>
      <c r="N7" s="24">
        <v>22.0</v>
      </c>
      <c r="O7" s="24">
        <v>11.0</v>
      </c>
      <c r="P7" s="24">
        <v>0.0</v>
      </c>
      <c r="Q7" s="24">
        <v>183.0</v>
      </c>
      <c r="S7" s="32" t="s">
        <v>83</v>
      </c>
      <c r="T7" s="24">
        <v>11.9</v>
      </c>
      <c r="U7" s="24">
        <v>5.8</v>
      </c>
      <c r="V7" s="24">
        <v>66.0</v>
      </c>
      <c r="W7" s="24">
        <v>345.0</v>
      </c>
      <c r="Y7" s="32" t="s">
        <v>57</v>
      </c>
      <c r="Z7" s="24">
        <v>0.0</v>
      </c>
      <c r="AA7" s="24">
        <v>100.0</v>
      </c>
      <c r="AB7" s="24">
        <v>0.0</v>
      </c>
      <c r="AC7" s="24">
        <v>900.0</v>
      </c>
    </row>
    <row r="8">
      <c r="A8" s="32" t="s">
        <v>38</v>
      </c>
      <c r="B8" s="24">
        <v>5.0</v>
      </c>
      <c r="C8" s="24">
        <v>1.5</v>
      </c>
      <c r="D8" s="24">
        <v>3.5</v>
      </c>
      <c r="E8" s="24">
        <v>51.0</v>
      </c>
      <c r="G8" s="32" t="s">
        <v>84</v>
      </c>
      <c r="H8" s="24">
        <v>2.5</v>
      </c>
      <c r="I8" s="24">
        <v>0.0</v>
      </c>
      <c r="J8" s="24">
        <v>4.9</v>
      </c>
      <c r="K8" s="24">
        <v>29.0</v>
      </c>
      <c r="M8" s="32" t="s">
        <v>85</v>
      </c>
      <c r="N8" s="24">
        <v>19.0</v>
      </c>
      <c r="O8" s="24">
        <v>12.5</v>
      </c>
      <c r="P8" s="24">
        <v>0.0</v>
      </c>
      <c r="Q8" s="24">
        <v>187.0</v>
      </c>
      <c r="S8" s="32" t="s">
        <v>53</v>
      </c>
      <c r="T8" s="24">
        <v>7.0</v>
      </c>
      <c r="U8" s="24">
        <v>0.6</v>
      </c>
      <c r="V8" s="24">
        <v>74.0</v>
      </c>
      <c r="W8" s="24">
        <v>323.0</v>
      </c>
      <c r="Y8" s="32" t="s">
        <v>58</v>
      </c>
      <c r="Z8" s="24">
        <v>0.6</v>
      </c>
      <c r="AA8" s="24">
        <v>82.5</v>
      </c>
      <c r="AB8" s="24">
        <v>0.9</v>
      </c>
      <c r="AC8" s="24">
        <v>750.0</v>
      </c>
    </row>
    <row r="9">
      <c r="A9" s="32" t="s">
        <v>39</v>
      </c>
      <c r="B9" s="24">
        <v>18.0</v>
      </c>
      <c r="C9" s="24">
        <v>0.6</v>
      </c>
      <c r="D9" s="24">
        <v>1.5</v>
      </c>
      <c r="E9" s="24">
        <v>86.0</v>
      </c>
      <c r="G9" s="32" t="s">
        <v>45</v>
      </c>
      <c r="H9" s="24">
        <v>0.8</v>
      </c>
      <c r="I9" s="24">
        <v>0.0</v>
      </c>
      <c r="J9" s="24">
        <v>3.0</v>
      </c>
      <c r="K9" s="24">
        <v>15.0</v>
      </c>
      <c r="M9" s="32" t="s">
        <v>86</v>
      </c>
      <c r="N9" s="24">
        <v>21.6</v>
      </c>
      <c r="O9" s="24">
        <v>12.0</v>
      </c>
      <c r="P9" s="24">
        <v>0.8</v>
      </c>
      <c r="Q9" s="24">
        <v>197.0</v>
      </c>
      <c r="S9" s="32" t="s">
        <v>87</v>
      </c>
      <c r="T9" s="24">
        <v>13.0</v>
      </c>
      <c r="U9" s="24">
        <v>6.2</v>
      </c>
      <c r="V9" s="24">
        <v>6.6</v>
      </c>
      <c r="W9" s="24">
        <v>355.0</v>
      </c>
    </row>
    <row r="10">
      <c r="A10" s="32" t="s">
        <v>88</v>
      </c>
      <c r="B10" s="24">
        <v>3.0</v>
      </c>
      <c r="C10" s="24">
        <v>6.0</v>
      </c>
      <c r="D10" s="24">
        <v>4.0</v>
      </c>
      <c r="E10" s="24">
        <v>85.0</v>
      </c>
      <c r="G10" s="32" t="s">
        <v>42</v>
      </c>
      <c r="H10" s="24">
        <v>1.1</v>
      </c>
      <c r="I10" s="24">
        <v>0.2</v>
      </c>
      <c r="J10" s="24">
        <v>3.8</v>
      </c>
      <c r="K10" s="24">
        <v>24.0</v>
      </c>
      <c r="M10" s="32" t="s">
        <v>89</v>
      </c>
      <c r="N10" s="24">
        <v>18.5</v>
      </c>
      <c r="O10" s="24">
        <v>0.9</v>
      </c>
      <c r="P10" s="24">
        <v>0.0</v>
      </c>
      <c r="Q10" s="24">
        <v>82.0</v>
      </c>
      <c r="S10" s="32" t="s">
        <v>54</v>
      </c>
      <c r="T10" s="24">
        <v>6.0</v>
      </c>
      <c r="U10" s="24">
        <v>0.1</v>
      </c>
      <c r="V10" s="24">
        <v>8.3</v>
      </c>
      <c r="W10" s="24">
        <v>58.0</v>
      </c>
    </row>
    <row r="11">
      <c r="G11" s="32" t="s">
        <v>46</v>
      </c>
      <c r="H11" s="24">
        <v>1.3</v>
      </c>
      <c r="I11" s="24">
        <v>0.0</v>
      </c>
      <c r="J11" s="24">
        <v>5.7</v>
      </c>
      <c r="K11" s="24">
        <v>23.0</v>
      </c>
      <c r="M11" s="32" t="s">
        <v>90</v>
      </c>
      <c r="N11" s="24">
        <v>19.0</v>
      </c>
      <c r="O11" s="24">
        <v>0.8</v>
      </c>
      <c r="P11" s="24">
        <v>0.0</v>
      </c>
      <c r="Q11" s="24">
        <v>83.0</v>
      </c>
      <c r="S11" s="32" t="s">
        <v>91</v>
      </c>
      <c r="T11" s="24">
        <v>3.2</v>
      </c>
      <c r="U11" s="24">
        <v>0.8</v>
      </c>
      <c r="V11" s="24">
        <v>1.6</v>
      </c>
      <c r="W11" s="24">
        <v>25.0</v>
      </c>
    </row>
    <row r="12">
      <c r="G12" s="32" t="s">
        <v>43</v>
      </c>
      <c r="H12" s="24">
        <v>1.2</v>
      </c>
      <c r="I12" s="24">
        <v>0.1</v>
      </c>
      <c r="J12" s="24">
        <v>7.0</v>
      </c>
      <c r="K12" s="24">
        <v>33.0</v>
      </c>
      <c r="M12" s="32" t="s">
        <v>92</v>
      </c>
      <c r="N12" s="24">
        <v>18.0</v>
      </c>
      <c r="O12" s="24">
        <v>0.3</v>
      </c>
      <c r="P12" s="24">
        <v>0.0</v>
      </c>
      <c r="Q12" s="24">
        <v>75.0</v>
      </c>
      <c r="S12" s="32" t="s">
        <v>93</v>
      </c>
      <c r="T12" s="24">
        <v>1.7</v>
      </c>
      <c r="U12" s="24">
        <v>0.3</v>
      </c>
      <c r="V12" s="24">
        <v>1.4</v>
      </c>
      <c r="W12" s="24">
        <v>17.0</v>
      </c>
    </row>
    <row r="13">
      <c r="G13" s="32" t="s">
        <v>94</v>
      </c>
      <c r="H13" s="24">
        <v>4.0</v>
      </c>
      <c r="I13" s="24">
        <v>0.0</v>
      </c>
      <c r="J13" s="24">
        <v>4.2</v>
      </c>
      <c r="K13" s="24">
        <v>30.0</v>
      </c>
      <c r="M13" s="32" t="s">
        <v>95</v>
      </c>
      <c r="N13" s="24">
        <v>18.0</v>
      </c>
      <c r="O13" s="24">
        <v>0.8</v>
      </c>
      <c r="P13" s="24">
        <v>0.0</v>
      </c>
      <c r="Q13" s="24">
        <v>83.0</v>
      </c>
    </row>
    <row r="14">
      <c r="G14" s="32" t="s">
        <v>96</v>
      </c>
      <c r="H14" s="24">
        <v>1.7</v>
      </c>
      <c r="I14" s="24">
        <v>0.0</v>
      </c>
      <c r="J14" s="24">
        <v>11.0</v>
      </c>
      <c r="K14" s="24">
        <v>50.0</v>
      </c>
      <c r="M14" s="32" t="s">
        <v>97</v>
      </c>
      <c r="N14" s="24">
        <v>0.9</v>
      </c>
      <c r="O14" s="24">
        <v>0.2</v>
      </c>
      <c r="P14" s="24">
        <v>3.0</v>
      </c>
      <c r="Q14" s="24">
        <v>5.0</v>
      </c>
    </row>
    <row r="15">
      <c r="G15" s="32" t="s">
        <v>98</v>
      </c>
      <c r="H15" s="24">
        <v>1.2</v>
      </c>
      <c r="I15" s="24">
        <v>0.0</v>
      </c>
      <c r="J15" s="24">
        <v>4.0</v>
      </c>
      <c r="K15" s="24">
        <v>20.0</v>
      </c>
      <c r="M15" s="32" t="s">
        <v>50</v>
      </c>
      <c r="N15" s="24">
        <v>15.9</v>
      </c>
      <c r="O15" s="24">
        <v>0.9</v>
      </c>
      <c r="P15" s="24">
        <v>0.0</v>
      </c>
      <c r="Q15" s="24">
        <v>72.0</v>
      </c>
    </row>
    <row r="16">
      <c r="G16" s="32" t="s">
        <v>41</v>
      </c>
      <c r="H16" s="24">
        <v>0.4</v>
      </c>
      <c r="I16" s="24">
        <v>0.0</v>
      </c>
      <c r="J16" s="24">
        <v>11.5</v>
      </c>
      <c r="K16" s="24">
        <v>45.0</v>
      </c>
    </row>
    <row r="17">
      <c r="G17" s="32" t="s">
        <v>47</v>
      </c>
      <c r="H17" s="24">
        <v>0.9</v>
      </c>
      <c r="I17" s="24">
        <v>0.0</v>
      </c>
      <c r="J17" s="24">
        <v>8.5</v>
      </c>
      <c r="K17" s="24">
        <v>39.0</v>
      </c>
    </row>
    <row r="18">
      <c r="G18" s="32" t="s">
        <v>44</v>
      </c>
      <c r="H18" s="24">
        <v>1.5</v>
      </c>
      <c r="I18" s="24">
        <v>0.5</v>
      </c>
      <c r="J18" s="24">
        <v>21.0</v>
      </c>
      <c r="K18" s="24">
        <v>96.0</v>
      </c>
    </row>
    <row r="19">
      <c r="G19" s="32" t="s">
        <v>99</v>
      </c>
      <c r="H19" s="24">
        <v>0.6</v>
      </c>
      <c r="I19" s="24">
        <v>0.0</v>
      </c>
      <c r="J19" s="24">
        <v>10.0</v>
      </c>
      <c r="K19" s="24">
        <v>44.0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T1"/>
    <mergeCell ref="A3:E3"/>
    <mergeCell ref="G3:K3"/>
    <mergeCell ref="M3:Q3"/>
    <mergeCell ref="S3:W3"/>
    <mergeCell ref="Y3:AC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57"/>
    <col customWidth="1" min="2" max="8" width="8.71"/>
    <col customWidth="1" min="9" max="9" width="9.14"/>
    <col customWidth="1" min="10" max="10" width="11.14"/>
    <col customWidth="1" min="11" max="11" width="17.43"/>
    <col customWidth="1" min="12" max="26" width="8.71"/>
  </cols>
  <sheetData>
    <row r="1">
      <c r="B1" s="22" t="s">
        <v>101</v>
      </c>
      <c r="C1" s="5"/>
      <c r="D1" s="5"/>
      <c r="E1" s="6"/>
    </row>
    <row r="2">
      <c r="A2" s="24" t="s">
        <v>102</v>
      </c>
      <c r="B2" s="24" t="s">
        <v>32</v>
      </c>
      <c r="C2" s="24" t="s">
        <v>33</v>
      </c>
      <c r="D2" s="24" t="s">
        <v>34</v>
      </c>
      <c r="E2" s="24" t="s">
        <v>35</v>
      </c>
    </row>
    <row r="3">
      <c r="A3" s="24" t="s">
        <v>103</v>
      </c>
      <c r="B3" s="24">
        <v>50.0</v>
      </c>
      <c r="C3" s="24">
        <v>58.0</v>
      </c>
      <c r="D3" s="24">
        <v>22.0</v>
      </c>
      <c r="E3" s="24">
        <v>12.0</v>
      </c>
    </row>
    <row r="4">
      <c r="A4" s="24" t="s">
        <v>104</v>
      </c>
      <c r="B4" s="24">
        <v>25.0</v>
      </c>
      <c r="C4" s="24">
        <v>50.0</v>
      </c>
      <c r="D4" s="24">
        <v>77.0</v>
      </c>
      <c r="E4" s="24">
        <v>37.0</v>
      </c>
    </row>
    <row r="5">
      <c r="A5" s="24" t="s">
        <v>105</v>
      </c>
      <c r="B5" s="24">
        <v>30.0</v>
      </c>
      <c r="C5" s="24">
        <v>18.0</v>
      </c>
      <c r="D5" s="24">
        <v>66.0</v>
      </c>
      <c r="E5" s="24">
        <v>32.0</v>
      </c>
    </row>
    <row r="6">
      <c r="A6" s="24" t="s">
        <v>106</v>
      </c>
      <c r="B6" s="24">
        <v>40.0</v>
      </c>
      <c r="C6" s="24">
        <v>38.0</v>
      </c>
      <c r="D6" s="24">
        <v>44.0</v>
      </c>
      <c r="E6" s="24">
        <v>22.0</v>
      </c>
    </row>
    <row r="7">
      <c r="A7" s="24" t="s">
        <v>107</v>
      </c>
      <c r="B7" s="24">
        <v>35.0</v>
      </c>
      <c r="C7" s="24">
        <v>28.0</v>
      </c>
      <c r="D7" s="24">
        <v>55.0</v>
      </c>
      <c r="E7" s="24">
        <v>27.0</v>
      </c>
    </row>
    <row r="8">
      <c r="A8" s="24" t="s">
        <v>108</v>
      </c>
      <c r="B8" s="24">
        <v>45.0</v>
      </c>
      <c r="C8" s="24">
        <v>48.0</v>
      </c>
      <c r="D8" s="24">
        <v>33.0</v>
      </c>
      <c r="E8" s="24">
        <v>17.0</v>
      </c>
    </row>
    <row r="9">
      <c r="A9" s="24"/>
      <c r="B9" s="24"/>
      <c r="C9" s="24"/>
      <c r="D9" s="24"/>
      <c r="E9" s="24"/>
    </row>
    <row r="10">
      <c r="A10" s="24"/>
      <c r="B10" s="24"/>
      <c r="C10" s="24"/>
      <c r="D10" s="24"/>
      <c r="E10" s="24"/>
    </row>
    <row r="11">
      <c r="A11" s="24"/>
      <c r="B11" s="24"/>
      <c r="C11" s="24"/>
      <c r="D11" s="24"/>
      <c r="E11" s="24"/>
      <c r="L11" s="12">
        <v>100.0</v>
      </c>
      <c r="M11" s="62">
        <v>3.7</v>
      </c>
      <c r="N11" s="62">
        <v>1.7</v>
      </c>
      <c r="O11" s="62">
        <v>1.1</v>
      </c>
      <c r="P11" s="62">
        <v>34.0</v>
      </c>
      <c r="S11" s="12" t="s">
        <v>109</v>
      </c>
    </row>
    <row r="12">
      <c r="A12" s="24"/>
      <c r="B12" s="24"/>
      <c r="C12" s="24"/>
      <c r="D12" s="24"/>
      <c r="E12" s="24"/>
    </row>
    <row r="13">
      <c r="A13" s="24"/>
      <c r="B13" s="24"/>
      <c r="C13" s="24"/>
      <c r="D13" s="24"/>
      <c r="E13" s="24"/>
    </row>
    <row r="14">
      <c r="A14" s="24"/>
      <c r="B14" s="24"/>
      <c r="C14" s="24"/>
      <c r="D14" s="24"/>
      <c r="E14" s="24"/>
    </row>
    <row r="15">
      <c r="A15" s="24"/>
      <c r="B15" s="24"/>
      <c r="C15" s="24"/>
      <c r="D15" s="24"/>
      <c r="E15" s="24"/>
    </row>
    <row r="16">
      <c r="A16" s="24"/>
      <c r="B16" s="24"/>
      <c r="C16" s="24"/>
      <c r="D16" s="24"/>
      <c r="E16" s="24"/>
    </row>
    <row r="18">
      <c r="K18" s="22" t="s">
        <v>26</v>
      </c>
      <c r="L18" s="5"/>
      <c r="M18" s="5"/>
      <c r="N18" s="5"/>
      <c r="O18" s="5"/>
      <c r="P18" s="6"/>
    </row>
    <row r="19">
      <c r="J19" s="12" t="s">
        <v>109</v>
      </c>
      <c r="K19" s="24" t="s">
        <v>30</v>
      </c>
      <c r="L19" s="24" t="s">
        <v>31</v>
      </c>
      <c r="M19" s="25" t="s">
        <v>32</v>
      </c>
      <c r="N19" s="63" t="s">
        <v>33</v>
      </c>
      <c r="O19" s="26" t="s">
        <v>34</v>
      </c>
      <c r="P19" s="24" t="s">
        <v>35</v>
      </c>
      <c r="Q19" s="12" t="s">
        <v>110</v>
      </c>
    </row>
    <row r="20">
      <c r="K20" s="30" t="s">
        <v>106</v>
      </c>
      <c r="L20" s="32">
        <v>50.0</v>
      </c>
      <c r="M20" s="32">
        <f t="shared" ref="M20:P20" si="1">IF($K20="каша овсянная",B$3,IF($K20="яичница",B$4,IF($K20="хлеб белый",B$5,IF($K20="хлеб серый",B$6,IF($K20="масло",B$7,IF($K20="колбаса",B$8,"ошибка"))))))/100*$L20</f>
        <v>15</v>
      </c>
      <c r="N20" s="32">
        <f t="shared" si="1"/>
        <v>9</v>
      </c>
      <c r="O20" s="32">
        <f t="shared" si="1"/>
        <v>33</v>
      </c>
      <c r="P20" s="32">
        <f t="shared" si="1"/>
        <v>16</v>
      </c>
    </row>
    <row r="21" ht="15.75" customHeight="1">
      <c r="K21" s="32" t="s">
        <v>105</v>
      </c>
      <c r="L21" s="32">
        <v>50.0</v>
      </c>
      <c r="M21" s="32">
        <f t="shared" ref="M21:P21" si="2">IF($K21="каша овсянная",B$3,IF($K21="яичница",B$4,IF($K21="хлеб белый",B$5,IF($K21="хлеб серый",B$6,IF($K21="масло",B$7,IF($K21="колбаса",B$8,"ошибка"))))))/100*$L21</f>
        <v>17.5</v>
      </c>
      <c r="N21" s="32">
        <f t="shared" si="2"/>
        <v>14</v>
      </c>
      <c r="O21" s="32">
        <f t="shared" si="2"/>
        <v>27.5</v>
      </c>
      <c r="P21" s="32">
        <f t="shared" si="2"/>
        <v>13.5</v>
      </c>
    </row>
    <row r="22" ht="15.75" customHeight="1">
      <c r="K22" s="32"/>
      <c r="L22" s="32"/>
      <c r="M22" s="32" t="str">
        <f t="shared" ref="M22:P22" si="3">IF($K22="каша овсянная",B$3,IF($K22="яичница",B$4,IF($K22="хлеб белый",B$5,IF($K22="хлеб серый",B$6,IF($K22="масло",B$7,IF($K22="колбаса",B$8,"ошибка"))))))/100*$L22</f>
        <v>#VALUE!</v>
      </c>
      <c r="N22" s="32" t="str">
        <f t="shared" si="3"/>
        <v>#VALUE!</v>
      </c>
      <c r="O22" s="32" t="str">
        <f t="shared" si="3"/>
        <v>#VALUE!</v>
      </c>
      <c r="P22" s="32" t="str">
        <f t="shared" si="3"/>
        <v>#VALUE!</v>
      </c>
    </row>
    <row r="23" ht="15.75" customHeight="1">
      <c r="K23" s="32"/>
      <c r="L23" s="32"/>
      <c r="M23" s="32" t="str">
        <f t="shared" ref="M23:P23" si="4">IF($K23="каша овсянная",B$3,IF($K23="яичница",B$4,IF($K23="хлеб белый",B$5,IF($K23="хлеб серый",B$6,IF($K23="масло",B$7,IF($K23="колбаса",B$8,"ошибка"))))))/100*$L23</f>
        <v>#VALUE!</v>
      </c>
      <c r="N23" s="32" t="str">
        <f t="shared" si="4"/>
        <v>#VALUE!</v>
      </c>
      <c r="O23" s="32" t="str">
        <f t="shared" si="4"/>
        <v>#VALUE!</v>
      </c>
      <c r="P23" s="32" t="str">
        <f t="shared" si="4"/>
        <v>#VALUE!</v>
      </c>
    </row>
    <row r="24" ht="15.75" customHeight="1">
      <c r="K24" s="32"/>
      <c r="L24" s="32"/>
      <c r="M24" s="32" t="str">
        <f t="shared" ref="M24:P24" si="5">IF($K24="каша овсянная",B$3,IF($K24="яичница",B$4,IF($K24="хлеб белый",B$5,IF($K24="хлеб серый",B$6,IF($K24="масло",B$7,IF($K24="колбаса",B$8,"ошибка"))))))/100*$L24</f>
        <v>#VALUE!</v>
      </c>
      <c r="N24" s="32" t="str">
        <f t="shared" si="5"/>
        <v>#VALUE!</v>
      </c>
      <c r="O24" s="32" t="str">
        <f t="shared" si="5"/>
        <v>#VALUE!</v>
      </c>
      <c r="P24" s="32" t="str">
        <f t="shared" si="5"/>
        <v>#VALUE!</v>
      </c>
    </row>
    <row r="25" ht="15.75" customHeight="1">
      <c r="K25" s="32"/>
      <c r="L25" s="32"/>
      <c r="M25" s="32" t="str">
        <f t="shared" ref="M25:P25" si="6">IF($K25="каша овсянная",B$3,IF($K25="яичница",B$4,IF($K25="хлеб белый",B$5,IF($K25="хлеб серый",B$6,IF($K25="масло",B$7,IF($K25="колбаса",B$8,"ошибка"))))))/100*$L25</f>
        <v>#VALUE!</v>
      </c>
      <c r="N25" s="32" t="str">
        <f t="shared" si="6"/>
        <v>#VALUE!</v>
      </c>
      <c r="O25" s="32" t="str">
        <f t="shared" si="6"/>
        <v>#VALUE!</v>
      </c>
      <c r="P25" s="32" t="str">
        <f t="shared" si="6"/>
        <v>#VALUE!</v>
      </c>
    </row>
    <row r="26" ht="15.75" customHeight="1">
      <c r="K26" s="22" t="s">
        <v>59</v>
      </c>
      <c r="L26" s="6"/>
      <c r="M26" s="32" t="str">
        <f t="shared" ref="M26:P26" si="7">AGGREGATE(9,6,M20:M25)</f>
        <v>#NAME?</v>
      </c>
      <c r="N26" s="32" t="str">
        <f t="shared" si="7"/>
        <v>#NAME?</v>
      </c>
      <c r="O26" s="32" t="str">
        <f t="shared" si="7"/>
        <v>#NAME?</v>
      </c>
      <c r="P26" s="32" t="str">
        <f t="shared" si="7"/>
        <v>#NAME?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E$8">
    <sortState ref="A2:E8">
      <sortCondition ref="A2:A8"/>
    </sortState>
  </autoFilter>
  <mergeCells count="3">
    <mergeCell ref="B1:E1"/>
    <mergeCell ref="K18:P18"/>
    <mergeCell ref="K26:L26"/>
  </mergeCells>
  <dataValidations>
    <dataValidation type="list" allowBlank="1" showErrorMessage="1" sqref="K20:K25">
      <formula1>продукты</formula1>
    </dataValidation>
  </dataValidations>
  <hyperlinks>
    <hyperlink display="хлеб белый" location="null!A1" ref="K20"/>
  </hyperlink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2.86"/>
    <col customWidth="1" min="3" max="3" width="12.43"/>
    <col customWidth="1" min="4" max="4" width="11.14"/>
    <col customWidth="1" min="5" max="5" width="11.29"/>
    <col customWidth="1" min="6" max="7" width="8.71"/>
    <col customWidth="1" min="8" max="8" width="26.14"/>
    <col customWidth="1" min="9" max="26" width="8.71"/>
  </cols>
  <sheetData>
    <row r="1">
      <c r="A1" s="64" t="s">
        <v>111</v>
      </c>
      <c r="B1" s="64" t="s">
        <v>112</v>
      </c>
      <c r="C1" s="64" t="s">
        <v>113</v>
      </c>
      <c r="D1" s="64" t="s">
        <v>114</v>
      </c>
      <c r="E1" s="64" t="s">
        <v>115</v>
      </c>
    </row>
    <row r="2">
      <c r="A2" s="65" t="s">
        <v>116</v>
      </c>
      <c r="B2" s="65" t="s">
        <v>117</v>
      </c>
      <c r="C2" s="65">
        <v>1779.0</v>
      </c>
      <c r="D2" s="65">
        <v>5000.0</v>
      </c>
      <c r="E2" s="66">
        <v>0.15972222222222224</v>
      </c>
    </row>
    <row r="3">
      <c r="A3" s="65" t="s">
        <v>116</v>
      </c>
      <c r="B3" s="65" t="s">
        <v>118</v>
      </c>
      <c r="C3" s="65">
        <v>1490.0</v>
      </c>
      <c r="D3" s="65">
        <v>3500.0</v>
      </c>
      <c r="E3" s="66">
        <v>0.10069444444444443</v>
      </c>
    </row>
    <row r="4">
      <c r="A4" s="65" t="s">
        <v>116</v>
      </c>
      <c r="B4" s="65" t="s">
        <v>119</v>
      </c>
      <c r="C4" s="65">
        <v>1154.0</v>
      </c>
      <c r="D4" s="65">
        <v>3470.0</v>
      </c>
      <c r="E4" s="66">
        <v>0.0798611111111111</v>
      </c>
    </row>
    <row r="5">
      <c r="A5" s="65" t="s">
        <v>116</v>
      </c>
      <c r="B5" s="65" t="s">
        <v>120</v>
      </c>
      <c r="C5" s="65">
        <v>1971.0</v>
      </c>
      <c r="D5" s="65">
        <v>5518.0</v>
      </c>
      <c r="E5" s="66">
        <v>0.15972222222222224</v>
      </c>
    </row>
    <row r="6">
      <c r="A6" s="65" t="s">
        <v>116</v>
      </c>
      <c r="B6" s="65" t="s">
        <v>121</v>
      </c>
      <c r="C6" s="65">
        <v>497.0</v>
      </c>
      <c r="D6" s="65">
        <v>10767.0</v>
      </c>
      <c r="E6" s="66">
        <v>0.03819444444444444</v>
      </c>
    </row>
    <row r="7">
      <c r="A7" s="65" t="s">
        <v>116</v>
      </c>
      <c r="B7" s="65" t="s">
        <v>122</v>
      </c>
      <c r="C7" s="65">
        <v>1460.0</v>
      </c>
      <c r="D7" s="65">
        <v>6362.0</v>
      </c>
      <c r="E7" s="66">
        <v>0.12847222222222224</v>
      </c>
    </row>
    <row r="10">
      <c r="H10" s="67" t="s">
        <v>123</v>
      </c>
    </row>
    <row r="12">
      <c r="H12" s="68" t="s">
        <v>124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H10"/>
  </hyperlinks>
  <printOptions/>
  <pageMargins bottom="0.75" footer="0.0" header="0.0" left="0.7" right="0.7" top="0.75"/>
  <pageSetup paperSize="9" orientation="portrait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4">
      <c r="A4" s="12" t="s">
        <v>125</v>
      </c>
      <c r="B4" s="12" t="s">
        <v>125</v>
      </c>
      <c r="C4" s="16" t="s">
        <v>125</v>
      </c>
      <c r="D4" s="12" t="s">
        <v>125</v>
      </c>
    </row>
    <row r="5">
      <c r="A5" s="12" t="s">
        <v>126</v>
      </c>
      <c r="B5" s="12" t="s">
        <v>126</v>
      </c>
      <c r="C5" s="16"/>
      <c r="D5" s="12" t="s">
        <v>126</v>
      </c>
    </row>
    <row r="6">
      <c r="A6" s="12" t="s">
        <v>127</v>
      </c>
      <c r="B6" s="12" t="s">
        <v>127</v>
      </c>
      <c r="C6" s="16"/>
      <c r="D6" s="12" t="s">
        <v>127</v>
      </c>
    </row>
    <row r="7">
      <c r="A7" s="12" t="s">
        <v>128</v>
      </c>
      <c r="B7" s="12" t="s">
        <v>128</v>
      </c>
      <c r="C7" s="16" t="s">
        <v>128</v>
      </c>
      <c r="D7" s="12" t="s">
        <v>128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